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120" yWindow="-120" windowWidth="24240" windowHeight="13740"/>
  </bookViews>
  <sheets>
    <sheet name="2026 год" sheetId="1" r:id="rId1"/>
    <sheet name="2027-2028" sheetId="2" r:id="rId2"/>
  </sheets>
  <definedNames>
    <definedName name="Z_6CD08D24_8AC5_4A04_B397_3AE13EDEAB7E_.wvu.Cols" localSheetId="0" hidden="1">'2026 год'!$C:$C</definedName>
    <definedName name="Z_6CD08D24_8AC5_4A04_B397_3AE13EDEAB7E_.wvu.PrintArea" localSheetId="0" hidden="1">'2026 год'!$A$12:$C$356</definedName>
    <definedName name="Z_6CD08D24_8AC5_4A04_B397_3AE13EDEAB7E_.wvu.PrintTitles" localSheetId="0" hidden="1">'2026 год'!$16:$16</definedName>
    <definedName name="Z_6CD08D24_8AC5_4A04_B397_3AE13EDEAB7E_.wvu.Rows" localSheetId="0" hidden="1">'2026 год'!#REF!,'2026 год'!$60:$60,'2026 год'!#REF!,'2026 год'!#REF!</definedName>
    <definedName name="Z_9054D699_994C_4D84_B308_71B17EA63933_.wvu.Cols" localSheetId="0" hidden="1">'2026 год'!$C:$C</definedName>
    <definedName name="Z_9054D699_994C_4D84_B308_71B17EA63933_.wvu.PrintArea" localSheetId="0" hidden="1">'2026 год'!$A$12:$C$356</definedName>
    <definedName name="Z_9054D699_994C_4D84_B308_71B17EA63933_.wvu.PrintTitles" localSheetId="0" hidden="1">'2026 год'!$16:$16</definedName>
    <definedName name="Z_9054D699_994C_4D84_B308_71B17EA63933_.wvu.Rows" localSheetId="0" hidden="1">'2026 год'!#REF!,'2026 год'!#REF!</definedName>
    <definedName name="Z_A896AC50_C409_40E3_B60D_5CAD071B06C2_.wvu.Cols" localSheetId="0" hidden="1">'2026 год'!$C:$C</definedName>
    <definedName name="Z_A896AC50_C409_40E3_B60D_5CAD071B06C2_.wvu.PrintArea" localSheetId="0" hidden="1">'2026 год'!$A$12:$C$356</definedName>
    <definedName name="Z_A896AC50_C409_40E3_B60D_5CAD071B06C2_.wvu.PrintTitles" localSheetId="0" hidden="1">'2026 год'!$16:$16</definedName>
    <definedName name="Z_A896AC50_C409_40E3_B60D_5CAD071B06C2_.wvu.Rows" localSheetId="0" hidden="1">'2026 год'!#REF!,'2026 год'!$60:$60,'2026 год'!#REF!</definedName>
    <definedName name="Z_AFF0A21F_E6DE_4E7C_BAF7_C28C97DAE642_.wvu.Cols" localSheetId="0" hidden="1">'2026 год'!$C:$C</definedName>
    <definedName name="Z_AFF0A21F_E6DE_4E7C_BAF7_C28C97DAE642_.wvu.PrintArea" localSheetId="0" hidden="1">'2026 год'!$A$12:$C$356</definedName>
    <definedName name="Z_AFF0A21F_E6DE_4E7C_BAF7_C28C97DAE642_.wvu.PrintTitles" localSheetId="0" hidden="1">'2026 год'!$16:$16</definedName>
    <definedName name="Z_AFF0A21F_E6DE_4E7C_BAF7_C28C97DAE642_.wvu.Rows" localSheetId="0" hidden="1">'2026 год'!#REF!,'2026 год'!#REF!</definedName>
    <definedName name="Z_B382D9F3_028B_4C80_8DA8_1D8F01944114_.wvu.PrintArea" localSheetId="0" hidden="1">'2026 год'!$A$12:$C$356</definedName>
    <definedName name="Z_B382D9F3_028B_4C80_8DA8_1D8F01944114_.wvu.PrintTitles" localSheetId="0" hidden="1">'2026 год'!$16:$16</definedName>
    <definedName name="Z_B382D9F3_028B_4C80_8DA8_1D8F01944114_.wvu.Rows" localSheetId="0" hidden="1">'2026 год'!#REF!,'2026 год'!#REF!,'2026 год'!#REF!</definedName>
    <definedName name="Z_E17D1875_B289_49B1_B77A_E0DF820CCF98_.wvu.Cols" localSheetId="0" hidden="1">'2026 год'!$C:$C</definedName>
    <definedName name="Z_E17D1875_B289_49B1_B77A_E0DF820CCF98_.wvu.PrintArea" localSheetId="0" hidden="1">'2026 год'!$A$12:$C$356</definedName>
    <definedName name="Z_E17D1875_B289_49B1_B77A_E0DF820CCF98_.wvu.PrintTitles" localSheetId="0" hidden="1">'2026 год'!$16:$16</definedName>
    <definedName name="Z_E17D1875_B289_49B1_B77A_E0DF820CCF98_.wvu.Rows" localSheetId="0" hidden="1">'2026 год'!#REF!,'2026 год'!$60:$60,'2026 год'!#REF!,'2026 год'!#REF!</definedName>
    <definedName name="_xlnm.Print_Area" localSheetId="0">'2026 год'!$A$1:$E$356</definedName>
    <definedName name="_xlnm.Print_Area" localSheetId="1">'2027-2028'!$A$1:$D$322</definedName>
  </definedNames>
  <calcPr calcId="144525"/>
  <customWorkbookViews>
    <customWorkbookView name="xp - Личное представление" guid="{AFF0A21F-E6DE-4E7C-BAF7-C28C97DAE642}" mergeInterval="0" personalView="1" maximized="1" windowWidth="1276" windowHeight="859" activeSheetId="1"/>
    <customWorkbookView name="lisakova - Личное представление" guid="{A896AC50-C409-40E3-B60D-5CAD071B06C2}" mergeInterval="0" personalView="1" maximized="1" windowWidth="1276" windowHeight="826" activeSheetId="1"/>
    <customWorkbookView name="MASTER - Личное представление" guid="{BAE7BBC5-1AB2-47CC-A6DF-5ABE40B3F96F}" mergeInterval="0" personalView="1" maximized="1" windowWidth="1148" windowHeight="666" activeSheetId="1"/>
    <customWorkbookView name="Администратор - Личное представление" guid="{E17D1875-B289-49B1-B77A-E0DF820CCF98}" mergeInterval="0" personalView="1" maximized="1" windowWidth="1020" windowHeight="603" activeSheetId="1"/>
    <customWorkbookView name="Дячук - Личное представление" guid="{6CD08D24-8AC5-4A04-B397-3AE13EDEAB7E}" mergeInterval="0" personalView="1" maximized="1" windowWidth="1276" windowHeight="693" activeSheetId="1"/>
    <customWorkbookView name="Наталья - Личное представление" guid="{9054D699-994C-4D84-B308-71B17EA63933}" mergeInterval="0" personalView="1" maximized="1" windowWidth="1276" windowHeight="858" activeSheetId="1"/>
    <customWorkbookView name="user - Личное представление" guid="{B382D9F3-028B-4C80-8DA8-1D8F01944114}" mergeInterval="0" personalView="1" maximized="1" windowWidth="1202" windowHeight="650"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55" i="1" l="1"/>
  <c r="E320" i="1" l="1"/>
  <c r="D320" i="2" l="1"/>
  <c r="C320" i="2"/>
  <c r="D317" i="2"/>
  <c r="C317" i="2"/>
  <c r="C316" i="2" s="1"/>
  <c r="C315" i="2" s="1"/>
  <c r="C314" i="2" s="1"/>
  <c r="D316" i="2"/>
  <c r="D315" i="2" s="1"/>
  <c r="D314" i="2" s="1"/>
  <c r="D312" i="2"/>
  <c r="C312" i="2"/>
  <c r="D309" i="2"/>
  <c r="D308" i="2" s="1"/>
  <c r="C309" i="2"/>
  <c r="C308" i="2" s="1"/>
  <c r="D306" i="2"/>
  <c r="C306" i="2"/>
  <c r="D304" i="2"/>
  <c r="C304" i="2"/>
  <c r="D302" i="2"/>
  <c r="C302" i="2"/>
  <c r="D300" i="2"/>
  <c r="C300" i="2"/>
  <c r="D298" i="2"/>
  <c r="C298" i="2"/>
  <c r="D294" i="2"/>
  <c r="D293" i="2" s="1"/>
  <c r="C294" i="2"/>
  <c r="C293" i="2" s="1"/>
  <c r="D291" i="2"/>
  <c r="C291" i="2"/>
  <c r="D289" i="2"/>
  <c r="C289" i="2"/>
  <c r="D287" i="2"/>
  <c r="C287" i="2"/>
  <c r="D285" i="2"/>
  <c r="C285" i="2"/>
  <c r="D283" i="2"/>
  <c r="C283" i="2"/>
  <c r="D281" i="2"/>
  <c r="C281" i="2"/>
  <c r="D279" i="2"/>
  <c r="C279" i="2"/>
  <c r="D277" i="2"/>
  <c r="C277" i="2"/>
  <c r="D258" i="2"/>
  <c r="D257" i="2" s="1"/>
  <c r="C258" i="2"/>
  <c r="C257" i="2" s="1"/>
  <c r="D230" i="2"/>
  <c r="D229" i="2" s="1"/>
  <c r="C230" i="2"/>
  <c r="C229" i="2" s="1"/>
  <c r="D227" i="2"/>
  <c r="C227" i="2"/>
  <c r="D225" i="2"/>
  <c r="C225" i="2"/>
  <c r="D223" i="2"/>
  <c r="C223" i="2"/>
  <c r="D221" i="2"/>
  <c r="C221" i="2"/>
  <c r="D219" i="2"/>
  <c r="C219" i="2"/>
  <c r="D217" i="2"/>
  <c r="C217" i="2"/>
  <c r="D215" i="2"/>
  <c r="C215" i="2"/>
  <c r="D213" i="2"/>
  <c r="C213" i="2"/>
  <c r="D211" i="2"/>
  <c r="C211" i="2"/>
  <c r="D208" i="2"/>
  <c r="D207" i="2" s="1"/>
  <c r="C208" i="2"/>
  <c r="C207" i="2" s="1"/>
  <c r="D204" i="2"/>
  <c r="D203" i="2" s="1"/>
  <c r="C204" i="2"/>
  <c r="C203" i="2"/>
  <c r="D196" i="2"/>
  <c r="C196" i="2"/>
  <c r="D194" i="2"/>
  <c r="C194" i="2"/>
  <c r="D192" i="2"/>
  <c r="C192" i="2"/>
  <c r="D190" i="2"/>
  <c r="C190" i="2"/>
  <c r="D188" i="2"/>
  <c r="C188" i="2"/>
  <c r="D185" i="2"/>
  <c r="C185" i="2"/>
  <c r="D183" i="2"/>
  <c r="C183" i="2"/>
  <c r="C182" i="2" s="1"/>
  <c r="D182" i="2"/>
  <c r="D178" i="2"/>
  <c r="C178" i="2"/>
  <c r="C177" i="2" s="1"/>
  <c r="D177" i="2"/>
  <c r="D175" i="2"/>
  <c r="C175" i="2"/>
  <c r="D172" i="2"/>
  <c r="C172" i="2"/>
  <c r="D170" i="2"/>
  <c r="C170" i="2"/>
  <c r="D168" i="2"/>
  <c r="D167" i="2" s="1"/>
  <c r="C168" i="2"/>
  <c r="C167" i="2"/>
  <c r="D165" i="2"/>
  <c r="D164" i="2" s="1"/>
  <c r="C165" i="2"/>
  <c r="C164" i="2"/>
  <c r="D162" i="2"/>
  <c r="C162" i="2"/>
  <c r="D159" i="2"/>
  <c r="C159" i="2"/>
  <c r="D157" i="2"/>
  <c r="C157" i="2"/>
  <c r="D155" i="2"/>
  <c r="C155" i="2"/>
  <c r="D153" i="2"/>
  <c r="C153" i="2"/>
  <c r="D151" i="2"/>
  <c r="C151" i="2"/>
  <c r="D149" i="2"/>
  <c r="C149" i="2"/>
  <c r="D147" i="2"/>
  <c r="C147" i="2"/>
  <c r="D145" i="2"/>
  <c r="D133" i="2" s="1"/>
  <c r="C145" i="2"/>
  <c r="D143" i="2"/>
  <c r="C143" i="2"/>
  <c r="C133" i="2" s="1"/>
  <c r="C129" i="2" s="1"/>
  <c r="D140" i="2"/>
  <c r="C140" i="2"/>
  <c r="D138" i="2"/>
  <c r="C138" i="2"/>
  <c r="D136" i="2"/>
  <c r="C136" i="2"/>
  <c r="D134" i="2"/>
  <c r="C134" i="2"/>
  <c r="D130" i="2"/>
  <c r="C130" i="2"/>
  <c r="D126" i="2"/>
  <c r="C126" i="2"/>
  <c r="C125" i="2" s="1"/>
  <c r="D125" i="2"/>
  <c r="D123" i="2"/>
  <c r="C123" i="2"/>
  <c r="D120" i="2"/>
  <c r="D119" i="2" s="1"/>
  <c r="C120" i="2"/>
  <c r="C119" i="2"/>
  <c r="D117" i="2"/>
  <c r="D116" i="2" s="1"/>
  <c r="D115" i="2" s="1"/>
  <c r="C117" i="2"/>
  <c r="C116" i="2"/>
  <c r="C115" i="2" s="1"/>
  <c r="D113" i="2"/>
  <c r="C113" i="2"/>
  <c r="C110" i="2" s="1"/>
  <c r="D111" i="2"/>
  <c r="D110" i="2" s="1"/>
  <c r="C111" i="2"/>
  <c r="D108" i="2"/>
  <c r="D107" i="2" s="1"/>
  <c r="D106" i="2" s="1"/>
  <c r="C108" i="2"/>
  <c r="C107" i="2"/>
  <c r="D102" i="2"/>
  <c r="C102" i="2"/>
  <c r="C98" i="2" s="1"/>
  <c r="C97" i="2" s="1"/>
  <c r="D98" i="2"/>
  <c r="D97" i="2" s="1"/>
  <c r="D95" i="2"/>
  <c r="D94" i="2" s="1"/>
  <c r="C95" i="2"/>
  <c r="C94" i="2"/>
  <c r="D92" i="2"/>
  <c r="D91" i="2" s="1"/>
  <c r="C92" i="2"/>
  <c r="C91" i="2"/>
  <c r="D89" i="2"/>
  <c r="D88" i="2" s="1"/>
  <c r="C89" i="2"/>
  <c r="C88" i="2"/>
  <c r="D86" i="2"/>
  <c r="C86" i="2"/>
  <c r="D84" i="2"/>
  <c r="C84" i="2"/>
  <c r="D82" i="2"/>
  <c r="C82" i="2"/>
  <c r="D79" i="2"/>
  <c r="C79" i="2"/>
  <c r="C78" i="2" s="1"/>
  <c r="C75" i="2" s="1"/>
  <c r="D78" i="2"/>
  <c r="D76" i="2"/>
  <c r="C76" i="2"/>
  <c r="D73" i="2"/>
  <c r="C73" i="2"/>
  <c r="C72" i="2" s="1"/>
  <c r="C71" i="2" s="1"/>
  <c r="D72" i="2"/>
  <c r="D71" i="2" s="1"/>
  <c r="D69" i="2"/>
  <c r="D67" i="2" s="1"/>
  <c r="C69" i="2"/>
  <c r="C67" i="2"/>
  <c r="C64" i="2" s="1"/>
  <c r="D65" i="2"/>
  <c r="C65" i="2"/>
  <c r="D61" i="2"/>
  <c r="C61" i="2"/>
  <c r="D58" i="2"/>
  <c r="C58" i="2"/>
  <c r="D55" i="2"/>
  <c r="C55" i="2"/>
  <c r="D52" i="2"/>
  <c r="C52" i="2"/>
  <c r="C48" i="2" s="1"/>
  <c r="C47" i="2" s="1"/>
  <c r="D49" i="2"/>
  <c r="D48" i="2" s="1"/>
  <c r="D47" i="2" s="1"/>
  <c r="C49" i="2"/>
  <c r="D45" i="2"/>
  <c r="C45" i="2"/>
  <c r="D43" i="2"/>
  <c r="C43" i="2"/>
  <c r="D41" i="2"/>
  <c r="C41" i="2"/>
  <c r="D39" i="2"/>
  <c r="D38" i="2" s="1"/>
  <c r="D37" i="2" s="1"/>
  <c r="C39" i="2"/>
  <c r="C38" i="2"/>
  <c r="C37" i="2" s="1"/>
  <c r="D16" i="2"/>
  <c r="D15" i="2" s="1"/>
  <c r="C16" i="2"/>
  <c r="C15" i="2" s="1"/>
  <c r="C187" i="2" l="1"/>
  <c r="D187" i="2"/>
  <c r="C297" i="2"/>
  <c r="C248" i="2"/>
  <c r="D297" i="2"/>
  <c r="D129" i="2"/>
  <c r="D248" i="2"/>
  <c r="C106" i="2"/>
  <c r="D64" i="2"/>
  <c r="D75" i="2"/>
  <c r="D14" i="2" s="1"/>
  <c r="C14" i="2"/>
  <c r="D181" i="2" l="1"/>
  <c r="D180" i="2" s="1"/>
  <c r="D322" i="2" s="1"/>
  <c r="C181" i="2"/>
  <c r="C180" i="2" s="1"/>
  <c r="C322" i="2" s="1"/>
  <c r="D128" i="1" l="1"/>
  <c r="C128" i="1"/>
  <c r="D103" i="1" l="1"/>
  <c r="D167" i="1" l="1"/>
  <c r="E91" i="1" l="1"/>
  <c r="D90" i="1"/>
  <c r="D89" i="1" s="1"/>
  <c r="C90" i="1"/>
  <c r="C89" i="1" s="1"/>
  <c r="E89" i="1" l="1"/>
  <c r="E90" i="1"/>
  <c r="E36" i="1" l="1"/>
  <c r="E32" i="1"/>
  <c r="E33" i="1"/>
  <c r="E34" i="1"/>
  <c r="E27" i="1"/>
  <c r="E22" i="1"/>
  <c r="E23" i="1"/>
  <c r="D19" i="1"/>
  <c r="C19" i="1"/>
  <c r="E30" i="1" l="1"/>
  <c r="E31" i="1"/>
  <c r="E35" i="1"/>
  <c r="E37" i="1"/>
  <c r="E64" i="1"/>
  <c r="C296" i="1" l="1"/>
  <c r="E354" i="1" l="1"/>
  <c r="D353" i="1" l="1"/>
  <c r="C353" i="1"/>
  <c r="C352" i="1" s="1"/>
  <c r="D53" i="1" l="1"/>
  <c r="D165" i="1" l="1"/>
  <c r="E168" i="1" l="1"/>
  <c r="D164" i="1"/>
  <c r="C167" i="1"/>
  <c r="D319" i="1"/>
  <c r="C319" i="1"/>
  <c r="E167" i="1" l="1"/>
  <c r="E319" i="1"/>
  <c r="C330" i="1" l="1"/>
  <c r="E337" i="1"/>
  <c r="D330" i="1" l="1"/>
  <c r="E331" i="1" l="1"/>
  <c r="E332" i="1"/>
  <c r="D329" i="1"/>
  <c r="C329" i="1"/>
  <c r="C313" i="1" l="1"/>
  <c r="C165" i="1"/>
  <c r="C164" i="1" s="1"/>
  <c r="C77" i="1"/>
  <c r="C66" i="1"/>
  <c r="D137" i="1" l="1"/>
  <c r="E267" i="1" l="1"/>
  <c r="E268" i="1"/>
  <c r="E269" i="1"/>
  <c r="E28" i="1" l="1"/>
  <c r="E29" i="1"/>
  <c r="D306" i="1" l="1"/>
  <c r="E225" i="1" l="1"/>
  <c r="D224" i="1"/>
  <c r="C224" i="1"/>
  <c r="E224" i="1" l="1"/>
  <c r="E229" i="1"/>
  <c r="E326" i="1" l="1"/>
  <c r="E328" i="1"/>
  <c r="D327" i="1"/>
  <c r="C327" i="1"/>
  <c r="E327" i="1" l="1"/>
  <c r="C245" i="1"/>
  <c r="D66" i="1" l="1"/>
  <c r="D42" i="1"/>
  <c r="E163" i="1" l="1"/>
  <c r="D162" i="1"/>
  <c r="C162" i="1"/>
  <c r="D148" i="1"/>
  <c r="E145" i="1"/>
  <c r="D144" i="1"/>
  <c r="C144" i="1"/>
  <c r="E162" i="1" l="1"/>
  <c r="E144" i="1"/>
  <c r="E270" i="1" l="1"/>
  <c r="D245" i="1"/>
  <c r="E292" i="1" l="1"/>
  <c r="E291" i="1"/>
  <c r="E293" i="1" l="1"/>
  <c r="C114" i="1"/>
  <c r="C312" i="1" l="1"/>
  <c r="C40" i="1" l="1"/>
  <c r="C42" i="1"/>
  <c r="C44" i="1"/>
  <c r="C46" i="1"/>
  <c r="C50" i="1"/>
  <c r="C53" i="1"/>
  <c r="C56" i="1"/>
  <c r="C59" i="1"/>
  <c r="C62" i="1"/>
  <c r="C70" i="1"/>
  <c r="C68" i="1" s="1"/>
  <c r="C74" i="1"/>
  <c r="C73" i="1" s="1"/>
  <c r="C72" i="1" s="1"/>
  <c r="C80" i="1"/>
  <c r="C83" i="1"/>
  <c r="C85" i="1"/>
  <c r="C87" i="1"/>
  <c r="C93" i="1"/>
  <c r="C92" i="1" s="1"/>
  <c r="C96" i="1"/>
  <c r="C95" i="1" s="1"/>
  <c r="C79" i="1" l="1"/>
  <c r="C76" i="1" s="1"/>
  <c r="C65" i="1"/>
  <c r="C39" i="1"/>
  <c r="C38" i="1" s="1"/>
  <c r="C49" i="1"/>
  <c r="C48" i="1" s="1"/>
  <c r="D210" i="1" l="1"/>
  <c r="E176" i="1" l="1"/>
  <c r="D174" i="1"/>
  <c r="C174" i="1"/>
  <c r="D156" i="1"/>
  <c r="C156" i="1"/>
  <c r="D154" i="1"/>
  <c r="C154" i="1"/>
  <c r="E155" i="1"/>
  <c r="E157" i="1"/>
  <c r="D127" i="1"/>
  <c r="C127" i="1"/>
  <c r="E129" i="1"/>
  <c r="E130" i="1"/>
  <c r="E115" i="1"/>
  <c r="E26" i="1"/>
  <c r="E154" i="1" l="1"/>
  <c r="E156" i="1"/>
  <c r="E128" i="1"/>
  <c r="E127" i="1"/>
  <c r="E192" i="1"/>
  <c r="E194" i="1"/>
  <c r="C310" i="1" l="1"/>
  <c r="C304" i="1"/>
  <c r="C300" i="1"/>
  <c r="C242" i="1"/>
  <c r="C240" i="1"/>
  <c r="C238" i="1"/>
  <c r="C232" i="1"/>
  <c r="C226" i="1"/>
  <c r="C222" i="1"/>
  <c r="C220" i="1"/>
  <c r="C218" i="1"/>
  <c r="C216" i="1"/>
  <c r="C212" i="1"/>
  <c r="C208" i="1"/>
  <c r="C193" i="1"/>
  <c r="C191" i="1"/>
  <c r="C177" i="1"/>
  <c r="C172" i="1"/>
  <c r="C170" i="1"/>
  <c r="C146" i="1"/>
  <c r="E110" i="1"/>
  <c r="C109" i="1"/>
  <c r="C342" i="1"/>
  <c r="C341" i="1" s="1"/>
  <c r="C339" i="1"/>
  <c r="C338" i="1" s="1"/>
  <c r="C347" i="1"/>
  <c r="C325" i="1"/>
  <c r="C169" i="1" l="1"/>
  <c r="C108" i="1"/>
  <c r="E355" i="1"/>
  <c r="E178" i="1"/>
  <c r="E181" i="1"/>
  <c r="C180" i="1"/>
  <c r="C18" i="1"/>
  <c r="C103" i="1"/>
  <c r="C99" i="1" s="1"/>
  <c r="C98" i="1" s="1"/>
  <c r="C112" i="1"/>
  <c r="C111" i="1" s="1"/>
  <c r="C118" i="1"/>
  <c r="C117" i="1" s="1"/>
  <c r="C122" i="1"/>
  <c r="C125" i="1"/>
  <c r="C133" i="1"/>
  <c r="C135" i="1"/>
  <c r="C137" i="1"/>
  <c r="C139" i="1"/>
  <c r="C142" i="1"/>
  <c r="C148" i="1"/>
  <c r="C150" i="1"/>
  <c r="C152" i="1"/>
  <c r="C158" i="1"/>
  <c r="C160" i="1"/>
  <c r="C182" i="1"/>
  <c r="C187" i="1"/>
  <c r="C189" i="1"/>
  <c r="C205" i="1"/>
  <c r="C204" i="1" s="1"/>
  <c r="C210" i="1"/>
  <c r="C214" i="1"/>
  <c r="C228" i="1"/>
  <c r="C230" i="1"/>
  <c r="C234" i="1"/>
  <c r="C236" i="1"/>
  <c r="C244" i="1"/>
  <c r="C276" i="1"/>
  <c r="C275" i="1" s="1"/>
  <c r="C298" i="1"/>
  <c r="C302" i="1"/>
  <c r="C306" i="1"/>
  <c r="C308" i="1"/>
  <c r="E333" i="1"/>
  <c r="E334" i="1"/>
  <c r="E335" i="1"/>
  <c r="E336" i="1"/>
  <c r="E322" i="1"/>
  <c r="E324" i="1"/>
  <c r="C321" i="1"/>
  <c r="C317" i="1"/>
  <c r="C323" i="1"/>
  <c r="C346" i="1"/>
  <c r="C345" i="1" s="1"/>
  <c r="C344" i="1" s="1"/>
  <c r="E330" i="1"/>
  <c r="E183" i="1"/>
  <c r="D182" i="1"/>
  <c r="C316" i="1" l="1"/>
  <c r="C271" i="1"/>
  <c r="C195" i="1"/>
  <c r="C132" i="1"/>
  <c r="C131" i="1" s="1"/>
  <c r="C107" i="1"/>
  <c r="C121" i="1"/>
  <c r="C116" i="1" s="1"/>
  <c r="C186" i="1"/>
  <c r="C179" i="1"/>
  <c r="E182" i="1"/>
  <c r="C17" i="1" l="1"/>
  <c r="E340" i="1"/>
  <c r="E343" i="1"/>
  <c r="E318" i="1" l="1"/>
  <c r="E206" i="1" l="1"/>
  <c r="E207" i="1"/>
  <c r="E209" i="1"/>
  <c r="E348" i="1" l="1"/>
  <c r="E349" i="1"/>
  <c r="E350" i="1"/>
  <c r="E351" i="1"/>
  <c r="E277" i="1" l="1"/>
  <c r="E278" i="1"/>
  <c r="E279" i="1"/>
  <c r="E280" i="1"/>
  <c r="E281" i="1"/>
  <c r="E282" i="1"/>
  <c r="E283" i="1"/>
  <c r="E284" i="1"/>
  <c r="E285" i="1"/>
  <c r="E287" i="1"/>
  <c r="E288" i="1"/>
  <c r="E289" i="1"/>
  <c r="E294" i="1"/>
  <c r="E295" i="1"/>
  <c r="E290" i="1"/>
  <c r="E297" i="1"/>
  <c r="E299" i="1"/>
  <c r="E301" i="1"/>
  <c r="E303" i="1"/>
  <c r="E305" i="1"/>
  <c r="E307" i="1"/>
  <c r="E309" i="1"/>
  <c r="E311" i="1"/>
  <c r="E314" i="1"/>
  <c r="E211" i="1"/>
  <c r="E213" i="1"/>
  <c r="E215" i="1"/>
  <c r="E217" i="1"/>
  <c r="E219" i="1"/>
  <c r="E221" i="1"/>
  <c r="E223" i="1"/>
  <c r="E227" i="1"/>
  <c r="E231" i="1"/>
  <c r="E233" i="1"/>
  <c r="E235" i="1"/>
  <c r="E237" i="1"/>
  <c r="E239" i="1"/>
  <c r="E241" i="1"/>
  <c r="E243" i="1"/>
  <c r="E246" i="1"/>
  <c r="E247" i="1"/>
  <c r="E248" i="1"/>
  <c r="E249" i="1"/>
  <c r="E250" i="1"/>
  <c r="E251" i="1"/>
  <c r="E252" i="1"/>
  <c r="E253" i="1"/>
  <c r="E254" i="1"/>
  <c r="E255" i="1"/>
  <c r="E256" i="1"/>
  <c r="E257" i="1"/>
  <c r="E258" i="1"/>
  <c r="E259" i="1"/>
  <c r="E260" i="1"/>
  <c r="E261" i="1"/>
  <c r="E262" i="1"/>
  <c r="E263" i="1"/>
  <c r="E264" i="1"/>
  <c r="E265" i="1"/>
  <c r="E266" i="1"/>
  <c r="E188" i="1"/>
  <c r="E190" i="1"/>
  <c r="E134" i="1"/>
  <c r="E136" i="1"/>
  <c r="E138" i="1"/>
  <c r="E140" i="1"/>
  <c r="E141" i="1"/>
  <c r="E143" i="1"/>
  <c r="E147" i="1"/>
  <c r="E149" i="1"/>
  <c r="E151" i="1"/>
  <c r="E153" i="1"/>
  <c r="E159" i="1"/>
  <c r="E161" i="1"/>
  <c r="E166" i="1"/>
  <c r="E171" i="1"/>
  <c r="E173" i="1"/>
  <c r="E175" i="1"/>
  <c r="E119" i="1"/>
  <c r="E120" i="1"/>
  <c r="E123" i="1"/>
  <c r="E124" i="1"/>
  <c r="E126" i="1"/>
  <c r="E113" i="1"/>
  <c r="E100" i="1"/>
  <c r="E101" i="1"/>
  <c r="E102" i="1"/>
  <c r="E104" i="1"/>
  <c r="E105" i="1"/>
  <c r="E106" i="1"/>
  <c r="E97" i="1"/>
  <c r="E78" i="1"/>
  <c r="E81" i="1"/>
  <c r="E82" i="1"/>
  <c r="E84" i="1"/>
  <c r="E86" i="1"/>
  <c r="E88" i="1"/>
  <c r="E94" i="1"/>
  <c r="E67" i="1"/>
  <c r="E69" i="1"/>
  <c r="E71" i="1"/>
  <c r="E75" i="1"/>
  <c r="E51" i="1"/>
  <c r="E52" i="1"/>
  <c r="E54" i="1"/>
  <c r="E55" i="1"/>
  <c r="E57" i="1"/>
  <c r="E58" i="1"/>
  <c r="E60" i="1"/>
  <c r="E61" i="1"/>
  <c r="E63" i="1"/>
  <c r="E41" i="1"/>
  <c r="E43" i="1"/>
  <c r="E45" i="1"/>
  <c r="E47" i="1"/>
  <c r="E21" i="1"/>
  <c r="E24" i="1"/>
  <c r="E25" i="1"/>
  <c r="E20" i="1"/>
  <c r="D313" i="1"/>
  <c r="D312" i="1" s="1"/>
  <c r="E202" i="1"/>
  <c r="E200" i="1"/>
  <c r="E198" i="1"/>
  <c r="D352" i="1"/>
  <c r="D347" i="1"/>
  <c r="D342" i="1"/>
  <c r="D341" i="1" s="1"/>
  <c r="D339" i="1"/>
  <c r="D338" i="1" s="1"/>
  <c r="D325" i="1"/>
  <c r="E325" i="1" s="1"/>
  <c r="D323" i="1"/>
  <c r="E323" i="1" s="1"/>
  <c r="D321" i="1"/>
  <c r="E321" i="1" s="1"/>
  <c r="D317" i="1"/>
  <c r="D310" i="1"/>
  <c r="D308" i="1"/>
  <c r="D304" i="1"/>
  <c r="D302" i="1"/>
  <c r="D300" i="1"/>
  <c r="D298" i="1"/>
  <c r="D296" i="1"/>
  <c r="D276" i="1"/>
  <c r="D275" i="1" s="1"/>
  <c r="D244" i="1"/>
  <c r="D242" i="1"/>
  <c r="D240" i="1"/>
  <c r="D238" i="1"/>
  <c r="D236" i="1"/>
  <c r="D234" i="1"/>
  <c r="D232" i="1"/>
  <c r="D230" i="1"/>
  <c r="D228" i="1"/>
  <c r="E228" i="1" s="1"/>
  <c r="D226" i="1"/>
  <c r="D222" i="1"/>
  <c r="D220" i="1"/>
  <c r="D218" i="1"/>
  <c r="D216" i="1"/>
  <c r="D214" i="1"/>
  <c r="D212" i="1"/>
  <c r="D208" i="1"/>
  <c r="E208" i="1" s="1"/>
  <c r="D205" i="1"/>
  <c r="D204" i="1" s="1"/>
  <c r="D202" i="1"/>
  <c r="D200" i="1"/>
  <c r="D198" i="1"/>
  <c r="D193" i="1"/>
  <c r="E193" i="1" s="1"/>
  <c r="D191" i="1"/>
  <c r="E191" i="1" s="1"/>
  <c r="D189" i="1"/>
  <c r="D187" i="1"/>
  <c r="D180" i="1"/>
  <c r="D177" i="1"/>
  <c r="E177" i="1" s="1"/>
  <c r="D172" i="1"/>
  <c r="D170" i="1"/>
  <c r="D160" i="1"/>
  <c r="D158" i="1"/>
  <c r="D152" i="1"/>
  <c r="D150" i="1"/>
  <c r="D146" i="1"/>
  <c r="D142" i="1"/>
  <c r="D139" i="1"/>
  <c r="D135" i="1"/>
  <c r="D133" i="1"/>
  <c r="D125" i="1"/>
  <c r="D122" i="1"/>
  <c r="D118" i="1"/>
  <c r="D117" i="1" s="1"/>
  <c r="D114" i="1"/>
  <c r="E114" i="1" s="1"/>
  <c r="D112" i="1"/>
  <c r="D109" i="1"/>
  <c r="D96" i="1"/>
  <c r="D95" i="1" s="1"/>
  <c r="D93" i="1"/>
  <c r="D92" i="1" s="1"/>
  <c r="D87" i="1"/>
  <c r="D85" i="1"/>
  <c r="D83" i="1"/>
  <c r="D80" i="1"/>
  <c r="D77" i="1"/>
  <c r="D74" i="1"/>
  <c r="D73" i="1" s="1"/>
  <c r="D72" i="1" s="1"/>
  <c r="D70" i="1"/>
  <c r="D68" i="1" s="1"/>
  <c r="D65" i="1" s="1"/>
  <c r="D62" i="1"/>
  <c r="D59" i="1"/>
  <c r="D56" i="1"/>
  <c r="D50" i="1"/>
  <c r="D46" i="1"/>
  <c r="D44" i="1"/>
  <c r="D40" i="1"/>
  <c r="D18" i="1"/>
  <c r="D271" i="1" l="1"/>
  <c r="E271" i="1" s="1"/>
  <c r="D316" i="1"/>
  <c r="D195" i="1"/>
  <c r="D132" i="1"/>
  <c r="D79" i="1"/>
  <c r="D76" i="1" s="1"/>
  <c r="D99" i="1"/>
  <c r="D98" i="1" s="1"/>
  <c r="D108" i="1"/>
  <c r="E108" i="1" s="1"/>
  <c r="E109" i="1"/>
  <c r="E275" i="1"/>
  <c r="D179" i="1"/>
  <c r="E179" i="1" s="1"/>
  <c r="E180" i="1"/>
  <c r="D121" i="1"/>
  <c r="D116" i="1" s="1"/>
  <c r="D346" i="1"/>
  <c r="D345" i="1" s="1"/>
  <c r="D344" i="1" s="1"/>
  <c r="E344" i="1" s="1"/>
  <c r="D186" i="1"/>
  <c r="D169" i="1"/>
  <c r="D111" i="1"/>
  <c r="D49" i="1"/>
  <c r="D48" i="1" s="1"/>
  <c r="D39" i="1"/>
  <c r="D38" i="1" s="1"/>
  <c r="E19" i="1"/>
  <c r="D131" i="1" l="1"/>
  <c r="D185" i="1"/>
  <c r="D184" i="1" s="1"/>
  <c r="D107" i="1"/>
  <c r="E298" i="1"/>
  <c r="D17" i="1" l="1"/>
  <c r="D356" i="1" l="1"/>
  <c r="E296" i="1"/>
  <c r="E103" i="1"/>
  <c r="E164" i="1" l="1"/>
  <c r="E165" i="1"/>
  <c r="E158" i="1"/>
  <c r="E152" i="1"/>
  <c r="E137" i="1"/>
  <c r="E133" i="1"/>
  <c r="E83" i="1" l="1"/>
  <c r="E245" i="1" l="1"/>
  <c r="E346" i="1" l="1"/>
  <c r="E347" i="1"/>
  <c r="E210" i="1"/>
  <c r="E236" i="1"/>
  <c r="E244" i="1"/>
  <c r="E18" i="1"/>
  <c r="E40" i="1"/>
  <c r="E42" i="1"/>
  <c r="E44" i="1"/>
  <c r="E46" i="1"/>
  <c r="E50" i="1"/>
  <c r="E53" i="1"/>
  <c r="E56" i="1"/>
  <c r="E59" i="1"/>
  <c r="E62" i="1"/>
  <c r="E66" i="1"/>
  <c r="E77" i="1"/>
  <c r="E80" i="1"/>
  <c r="E85" i="1"/>
  <c r="E87" i="1"/>
  <c r="E112" i="1"/>
  <c r="E122" i="1"/>
  <c r="E125" i="1"/>
  <c r="E135" i="1"/>
  <c r="E139" i="1"/>
  <c r="E142" i="1"/>
  <c r="E146" i="1"/>
  <c r="E148" i="1"/>
  <c r="E150" i="1"/>
  <c r="E160" i="1"/>
  <c r="E170" i="1"/>
  <c r="E172" i="1"/>
  <c r="E174" i="1"/>
  <c r="E187" i="1"/>
  <c r="E189" i="1"/>
  <c r="E212" i="1"/>
  <c r="E214" i="1"/>
  <c r="E216" i="1"/>
  <c r="E218" i="1"/>
  <c r="E220" i="1"/>
  <c r="E222" i="1"/>
  <c r="E226" i="1"/>
  <c r="E230" i="1"/>
  <c r="E232" i="1"/>
  <c r="E234" i="1"/>
  <c r="E238" i="1"/>
  <c r="E240" i="1"/>
  <c r="E242" i="1"/>
  <c r="E286" i="1"/>
  <c r="E300" i="1"/>
  <c r="E302" i="1"/>
  <c r="E304" i="1"/>
  <c r="E306" i="1"/>
  <c r="E308" i="1"/>
  <c r="E310" i="1"/>
  <c r="E338" i="1" l="1"/>
  <c r="E339" i="1"/>
  <c r="E341" i="1"/>
  <c r="E342" i="1"/>
  <c r="E317" i="1"/>
  <c r="E204" i="1"/>
  <c r="E205" i="1"/>
  <c r="E98" i="1"/>
  <c r="E99" i="1"/>
  <c r="E68" i="1"/>
  <c r="E70" i="1"/>
  <c r="E95" i="1"/>
  <c r="E96" i="1"/>
  <c r="E312" i="1"/>
  <c r="E313" i="1"/>
  <c r="E117" i="1"/>
  <c r="E118" i="1"/>
  <c r="E92" i="1"/>
  <c r="E93" i="1"/>
  <c r="E74" i="1"/>
  <c r="E352" i="1"/>
  <c r="E353" i="1"/>
  <c r="E132" i="1"/>
  <c r="E186" i="1"/>
  <c r="E65" i="1"/>
  <c r="E169" i="1"/>
  <c r="E195" i="1" l="1"/>
  <c r="E345" i="1"/>
  <c r="E48" i="1"/>
  <c r="E49" i="1"/>
  <c r="E116" i="1"/>
  <c r="E121" i="1"/>
  <c r="E107" i="1"/>
  <c r="E111" i="1"/>
  <c r="E276" i="1"/>
  <c r="E38" i="1"/>
  <c r="E39" i="1"/>
  <c r="E76" i="1"/>
  <c r="E79" i="1"/>
  <c r="E72" i="1"/>
  <c r="E73" i="1"/>
  <c r="E17" i="1" l="1"/>
  <c r="E131" i="1"/>
  <c r="E329" i="1"/>
  <c r="E316" i="1"/>
  <c r="C185" i="1" l="1"/>
  <c r="E185" i="1" s="1"/>
  <c r="C184" i="1" l="1"/>
  <c r="E184" i="1" s="1"/>
  <c r="C356" i="1" l="1"/>
  <c r="E356" i="1" s="1"/>
</calcChain>
</file>

<file path=xl/sharedStrings.xml><?xml version="1.0" encoding="utf-8"?>
<sst xmlns="http://schemas.openxmlformats.org/spreadsheetml/2006/main" count="1176" uniqueCount="671">
  <si>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</si>
  <si>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Налог на доходы физических лиц</t>
  </si>
  <si>
    <t>Единый сельскохозяйственный налог</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</si>
  <si>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</si>
  <si>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</si>
  <si>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Плата за негативное воздействие на окружающую среду</t>
  </si>
  <si>
    <t>ПРОЧИЕ  НЕНАЛОГОВЫЕ  ДОХОДЫ</t>
  </si>
  <si>
    <t>Прочие неналоговые доходы</t>
  </si>
  <si>
    <t>БЕЗВОЗМЕЗДНЫЕ ПОСТУПЛЕНИЯ</t>
  </si>
  <si>
    <t>ВСЕГО ДОХОДОВ:</t>
  </si>
  <si>
    <t>Единый налог на вмененный доход для отдельных видов деятельности</t>
  </si>
  <si>
    <t>Прочие субвенции</t>
  </si>
  <si>
    <t>Прочие неналоговые доходы бюджетов муниципальных районов</t>
  </si>
  <si>
    <t>Прочие субсидии</t>
  </si>
  <si>
    <t>Прочие субвенции бюджетам муниципальных районов</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</si>
  <si>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</si>
  <si>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</si>
  <si>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</si>
  <si>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</si>
  <si>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Доходы от продажи земельных участков, государственная собственность на которые не разграничена</t>
  </si>
  <si>
    <t xml:space="preserve">Дотации на выравнивание бюджетной обеспеченности </t>
  </si>
  <si>
    <t>Прочие субсидии бюджетам муниципальных районов</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</si>
  <si>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</si>
  <si>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</si>
  <si>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Субвенции бюджетам на осуществление первичного воинского учета на территориях, где отсутствуют военные комиссариаты</t>
  </si>
  <si>
    <t>Субвенции бюджетам муниципальных районов на осуществление первичного воинского учета на территориях, где отсутствуют военные комиссариаты</t>
  </si>
  <si>
    <t>НАЛОГОВЫЕ И НЕНАЛОГОВЫЕ ДОХОДЫ</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</si>
  <si>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</si>
  <si>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</si>
  <si>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</si>
  <si>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</si>
  <si>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муниципальных районов</t>
  </si>
  <si>
    <t>Государственная пошлина по делам, рассматриваемым в судах общей  юрисдикции, мировыми судьями</t>
  </si>
  <si>
    <t>ОБЪЕМ ПОСТУПЛЕНИЙ ДОХОДОВ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</si>
  <si>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</si>
  <si>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</si>
  <si>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</si>
  <si>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</si>
  <si>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</si>
  <si>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</si>
  <si>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</si>
  <si>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Единый сельскохозяйственный налог (за налоговые периоды, истекшие до 1  января 2011 года)</t>
  </si>
  <si>
    <t>ЗАДОЛЖЕННОСТЬ И ПЕРЕРАСЧЕТЫ ПО ОТМЕНЕННЫМ НАЛОГАМ, СБОРАМ И ИНЫМ ОБЯЗАТЕЛЬНЫМ ПЛАТЕЖАМ</t>
  </si>
  <si>
    <t>Прочие налоги и сборы (по отмененным местным налогам и сборам)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</si>
  <si>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</si>
  <si>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Доходы от компенсации затрат государства</t>
  </si>
  <si>
    <t xml:space="preserve">Прочие доходы от компенсации затрат государства </t>
  </si>
  <si>
    <t>Плата за выбросы загрязняющих веществ в атмосферный воздух стационарными объектами</t>
  </si>
  <si>
    <t>Плата за размещение отходов производства и потребления</t>
  </si>
  <si>
    <t>Плата за выбросы загрязняющих веществ в атмосферный воздух передвижными объектами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</si>
  <si>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</si>
  <si>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</si>
  <si>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ПРОЧИЕ БЕЗВОЗМЕЗДНЫЕ ПОСТУПЛЕНИЯ</t>
  </si>
  <si>
    <t>Плата за сбросы загрязняющих веществ в водные объекты</t>
  </si>
  <si>
    <t>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Законом Республики Коми от 24 ноября 2008г. № 137-РЗ</t>
  </si>
  <si>
    <t xml:space="preserve">Субсидии бюджетам муниципальных районов на мероприятия по проведению оздоровительной кампании детей </t>
  </si>
  <si>
    <t>Налог, взимаемый в связи с применением патентной системы налогообложения, зачисляемый в бюджеты муниципальных районов</t>
  </si>
  <si>
    <t>Плата за выбросы загрязняющих веществ, образующихся при сжигании на факельных установках и (или) рассеивании попутного нефтяного газа</t>
  </si>
  <si>
    <t>Субсидии бюджетам бюджетной системы Российской Федерации (межбюджетные субсидии)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</si>
  <si>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</si>
  <si>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</si>
  <si>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</si>
  <si>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Прочие безвозмездные поступления в бюджеты муниципальных районов</t>
  </si>
  <si>
    <t xml:space="preserve">Доходы бюджетов муниципальных районов от возврата организациями остатков субсидий прошлых лет </t>
  </si>
  <si>
    <t xml:space="preserve">Доходы бюджетов муниципальных районов от возврата бюджетными учреждениями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</si>
  <si>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</si>
  <si>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 xml:space="preserve">Доходы от продажи земельных участков, находящихся в государственной и муниципальной собственности </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</si>
  <si>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</si>
  <si>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Акцизы по подакцизным товарам (продукции), производимым на территории Российской Федерации</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</si>
  <si>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</si>
  <si>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</si>
  <si>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</si>
  <si>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</si>
  <si>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</si>
  <si>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Единый налог на вмененный доход для отдельных видов деятельности (за налоговые периоды, истекшие до 1 января 2011 года)</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</si>
  <si>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</si>
  <si>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Наименование </t>
  </si>
  <si>
    <t>Доходы, поступающие в порядке возмещения расходов, понесенных в связи с эксплуатацией имущества муниципальных районов</t>
  </si>
  <si>
    <t>Дотации бюджетам бюджетной системы Российской Федерации</t>
  </si>
  <si>
    <t>Субвенции бюджетам бюджетной системы Российской Федерации</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</si>
  <si>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</si>
  <si>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к решению Совета муниципального района "Печора"</t>
  </si>
  <si>
    <t>1 00 00000 00 0000 000</t>
  </si>
  <si>
    <t>1 01 00000 00 0000 000</t>
  </si>
  <si>
    <t>Код</t>
  </si>
  <si>
    <t>1 01 02000 01 0000 110</t>
  </si>
  <si>
    <t>1 01 02010 01 0000 110</t>
  </si>
  <si>
    <t>1 01 02020 01 0000 110</t>
  </si>
  <si>
    <t>1 01 02030 01 0000 110</t>
  </si>
  <si>
    <t>1 03 00000 00 0000 000</t>
  </si>
  <si>
    <t>1 03 02000 01 0000 110</t>
  </si>
  <si>
    <t>1 03 02230 01 0000 110</t>
  </si>
  <si>
    <t>1 03 02240 01 0000 110</t>
  </si>
  <si>
    <t>1 03 02250 01 0000 110</t>
  </si>
  <si>
    <t>1 05 01000 00 0000 110</t>
  </si>
  <si>
    <t>1 05 01010 01 0000 110</t>
  </si>
  <si>
    <t>1 05 01011 01 0000 110</t>
  </si>
  <si>
    <t>1 05 01020 01 0000 110</t>
  </si>
  <si>
    <t>1 05 01021 01 0000 110</t>
  </si>
  <si>
    <t>1 05 02000 02 0000 110</t>
  </si>
  <si>
    <t>1 05 02010 02 0000 110</t>
  </si>
  <si>
    <t>1 05 02020 02 0000 110</t>
  </si>
  <si>
    <t>1 05 03000 01 0000 110</t>
  </si>
  <si>
    <t>1 05 03010 01 0000 110</t>
  </si>
  <si>
    <t>1 08 00000 00 0000 000</t>
  </si>
  <si>
    <t>1 08 03000 01 0000 110</t>
  </si>
  <si>
    <t>1 08 03010 01 0000 110</t>
  </si>
  <si>
    <t>1 11 00000 00 0000 000</t>
  </si>
  <si>
    <t>1 11 01000 00 0000 120</t>
  </si>
  <si>
    <t>1 11 01050 05 0000 120</t>
  </si>
  <si>
    <t>1 11 05000 00 0000 120</t>
  </si>
  <si>
    <t>1 11 05010 00 0000 120</t>
  </si>
  <si>
    <t>1 11 05013 13 0000 120</t>
  </si>
  <si>
    <t>1 11 05030 00 0000 120</t>
  </si>
  <si>
    <t>1 11 05035 05 0000 120</t>
  </si>
  <si>
    <t>1 11 07000 00 0000 120</t>
  </si>
  <si>
    <t>1 11 07010 00 0000 120</t>
  </si>
  <si>
    <t>1 11 07015 05 0000 120</t>
  </si>
  <si>
    <t>1 11 09000 00 0000 120</t>
  </si>
  <si>
    <t>1 11 09040 00 0000 120</t>
  </si>
  <si>
    <t>1 11 09045 05 0000 120</t>
  </si>
  <si>
    <t>1 12 00000 00 0000 000</t>
  </si>
  <si>
    <t>1 12 01000 01 0000 120</t>
  </si>
  <si>
    <t>1 12 01010 01 0000 120</t>
  </si>
  <si>
    <t>1 12 01030 01 0000 120</t>
  </si>
  <si>
    <t>1 12 01040 01 0000 120</t>
  </si>
  <si>
    <t>1 12 01070 01 0000 120</t>
  </si>
  <si>
    <t>1 13 00000 00 0000 000</t>
  </si>
  <si>
    <t>1 13 02000 00 0000 130</t>
  </si>
  <si>
    <t>1 13 02060 00 0000 130</t>
  </si>
  <si>
    <t>1 13 02990 00 0000 130</t>
  </si>
  <si>
    <t>1 13 02995 05 0000 130</t>
  </si>
  <si>
    <t>1 14 00000 00 0000 000</t>
  </si>
  <si>
    <t>1 14 02000 00 0000 000</t>
  </si>
  <si>
    <t>1 14 02050 05 0000 410</t>
  </si>
  <si>
    <t>1 14 02053 05 0000 410</t>
  </si>
  <si>
    <t>1 14 06000 00 0000 430</t>
  </si>
  <si>
    <t>1 14 06010 00 0000 430</t>
  </si>
  <si>
    <t>1 14 06013 13 0000 430</t>
  </si>
  <si>
    <t>1 16 00000 00 0000 000</t>
  </si>
  <si>
    <t>2 00 00000 00 0000 000</t>
  </si>
  <si>
    <t>2 02 00000 00 0000 000</t>
  </si>
  <si>
    <t>2 07 00000 00 0000 000</t>
  </si>
  <si>
    <t xml:space="preserve">2 19 00000 00 0000 000 </t>
  </si>
  <si>
    <t>1 13 01990 00 0000 130</t>
  </si>
  <si>
    <t>1 13 01995 05 0000 130</t>
  </si>
  <si>
    <t>Прочие доходы от оказания платных услуг (работ)</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</si>
  <si>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</si>
  <si>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Доходы от оказания платных услуг (работ)</t>
  </si>
  <si>
    <t>1 13 01000 00 0000 130</t>
  </si>
  <si>
    <t>1 03 02260 01 0000 110</t>
  </si>
  <si>
    <t>Субсидии бюджетам муниципальных районов на содержание автомобильных дорог общего пользования местного значения</t>
  </si>
  <si>
    <t>2 02 20301 05 0000 151</t>
  </si>
  <si>
    <t xml:space="preserve">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
</t>
  </si>
  <si>
    <t>2 02 20301 00 0000 151</t>
  </si>
  <si>
    <t xml:space="preserve">Субсидии бюджетам муниципальных образований на обеспечение мероприятий по капитальному ремонту многоквартирных домов за счет средств бюджетов
</t>
  </si>
  <si>
    <t xml:space="preserve">Субсидии бюджетам муниципальных районов на обеспечение мероприятий по капитальному ремонту многоквартирных домов за счет средств бюджетов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</si>
  <si>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</si>
  <si>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Субсидии бюджетам муниципальных районов на укрепление материально-технической базы муниципальных учреждений сферы культуры</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</si>
  <si>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</si>
  <si>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</si>
  <si>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</si>
  <si>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</si>
  <si>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</si>
  <si>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возмещение выпадающих доходов организаций воздушного транспорта, осуществляющих внутримуниципальные пассажирские перевозки воздушным транспортом в труднодоступные населенные пункты</t>
  </si>
  <si>
    <t>ДОХОДЫ ОТ ПРОДАЖИ МАТЕРИАЛЬНЫХ И НЕМАТЕРИАЛЬНЫХ АКТИВОВ</t>
  </si>
  <si>
    <t>ШТРАФЫ, САНКЦИИ, ВОЗМЕЩЕНИЕ УЩЕРБА</t>
  </si>
  <si>
    <t>НАЛОГИ НА ПРИБЫЛЬ, ДОХОДЫ</t>
  </si>
  <si>
    <t>НАЛОГИ НА ТОВАРЫ (РАБОТЫ, УСЛУГИ), РЕАЛИЗУЕМЫЕ НА ТЕРРИТОРИИ РОССИЙСКОЙ ФЕДЕРАЦИИ</t>
  </si>
  <si>
    <t>Налог, взимаемый в связи с применением патентной системы налогообложения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</si>
  <si>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</si>
  <si>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Прочие доходы от оказания платных услуг (работ) получателями средств бюджетов муниципальных районов </t>
  </si>
  <si>
    <t>Доходы, поступающие в порядке возмещения расходов, понесенных в связи с эксплуатацией имущества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</si>
  <si>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</si>
  <si>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НАЛОГИ НА СОВОКУПНЫЙ ДОХОД</t>
  </si>
  <si>
    <t>Налог, взимаемый в связи с применением упрощенной системы налогообложения</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</si>
  <si>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</si>
  <si>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ПЛАТЕЖИ ПРИ ПОЛЬЗОВАНИИ ПРИРОДНЫМИ РЕСУРСАМИ</t>
  </si>
  <si>
    <t>1 11 05075 05 0000 120</t>
  </si>
  <si>
    <t>Доходы от сдачи в аренду имущества, составляющего казну муниципальных районов (за исключением земельных участков)</t>
  </si>
  <si>
    <t>Доходы от сдачи в аренду имущества, составляющего государственную (муниципальную) казну (за исключением земельных участков)</t>
  </si>
  <si>
    <t>1 11 05070 00 0000 120</t>
  </si>
  <si>
    <t>Субвенции бюджетам муниципальных районов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t>
  </si>
  <si>
    <t>Субвенции бюджетам муниципальных районов на реализацию муниципальными дошкольными и муниципальными общеобразовательными организациями в Республике Коми образовательных программ</t>
  </si>
  <si>
    <t>ВОЗВРАТ ОСТАТКОВ СУБСИДИЙ, СУБВЕНЦИЙ И ИНЫХ МЕЖБЮДЖЕТНЫХ ТРАНСФЕРТОВ, ИМЕЮЩИХ ЦЕЛЕВОЕ НАЗНАЧЕНИЕ, ПРОШЛЫХ ЛЕТ</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</si>
  <si>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</si>
  <si>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</si>
  <si>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</si>
  <si>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</si>
  <si>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</si>
  <si>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</si>
  <si>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</si>
  <si>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</si>
  <si>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Субсидии бюджетам муниципальных районов на укрепление материально-технической базы и создание безопасных условий в организациях в сфере образования в Республике Коми</t>
  </si>
  <si>
    <t>Прочие доходы от компенсации затрат бюджетов муниципальных районов</t>
  </si>
  <si>
    <t>1 05 00000 00 0000 000</t>
  </si>
  <si>
    <t>1 05 04000 02 0000 110</t>
  </si>
  <si>
    <t>1 05 04020 02 0000 110</t>
  </si>
  <si>
    <t>1 11 05020 00 0000 120</t>
  </si>
  <si>
    <t>1 11 05025 05 0000 120</t>
  </si>
  <si>
    <t>1 13 02065 05 0000 130</t>
  </si>
  <si>
    <t>1 14 06020 00 0000 430</t>
  </si>
  <si>
    <t>1 14 06025 05 0000 430</t>
  </si>
  <si>
    <t>Субсидии бюджетам муниципальных районов на оборудование и содержание ледовых переправ и зимних автомобильных дорог общего пользования местного значения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</si>
  <si>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</si>
  <si>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БЕЗВОЗМЕЗДНЫЕ ПОСТУПЛЕНИЯ ОТ ДРУГИХ БЮДЖЕТОВ БЮДЖЕТНОЙ СИСТЕМЫ РОССИЙСКОЙ ФЕДЕРАЦИИ</t>
  </si>
  <si>
    <t>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 расположенных в соответствующих муниципальных районах в Республике Коми, на территориях которых отсутствуют органы записи актов гражданского состояния, на осуществление полномочий на государственную регистрацию актов гражданского состояния  в соответствии со статьей 2 Закона Республики Коми от 28 декабря 2015г.№ 139-РЗ</t>
  </si>
  <si>
    <t>ДОХОДЫ ОТ ИСПОЛЬЗОВАНИЯ ИМУЩЕСТВА, НАХОДЯЩЕГОСЯ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</si>
  <si>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</si>
  <si>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</si>
  <si>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</si>
  <si>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</si>
  <si>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</si>
  <si>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</si>
  <si>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</si>
  <si>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Межбюджетные трансферты, передаваемые бюджетам на финансовое обеспечение дорожной деятельности</t>
  </si>
  <si>
    <t>Межбюджетные трансферты, передаваемые бюджетам муниципальных районов на финансовое обеспечение дорожной деятельности</t>
  </si>
  <si>
    <t>Приложение № 1</t>
  </si>
  <si>
    <t>2 02 25555 00 0000 151</t>
  </si>
  <si>
    <t>2 02 25555 05 0000 151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</si>
  <si>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</si>
  <si>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</si>
  <si>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на разработку генеральных планов, правил землепользования и застройки и документации по планировке территорий муниципальных образований</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</si>
  <si>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</si>
  <si>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</si>
  <si>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</si>
  <si>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</si>
  <si>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Субсидии бюджетам на реализацию мероприятий по обеспечению жильем молодых семей</t>
  </si>
  <si>
    <t>1 12 01041 01 0000 120</t>
  </si>
  <si>
    <t>1 12 01042 01 0000 120</t>
  </si>
  <si>
    <t>Плата за размещение отходов производства</t>
  </si>
  <si>
    <t>Плата за размещение твердых коммунальных отходов</t>
  </si>
  <si>
    <t>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</si>
  <si>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t>
  </si>
  <si>
    <t>2 02 10000 00 0000 150</t>
  </si>
  <si>
    <t>2 02 15001 00 0000 150</t>
  </si>
  <si>
    <t>2 02 15001 05 0000 150</t>
  </si>
  <si>
    <t>2 02 15002 00 0000 150</t>
  </si>
  <si>
    <t>2 02 15002 05 0000 150</t>
  </si>
  <si>
    <t>2 02 20000 00 0000 150</t>
  </si>
  <si>
    <t>2 02 20299 00 0000 150</t>
  </si>
  <si>
    <t>2 02 20299 05 0000 150</t>
  </si>
  <si>
    <t>2 02 20302 00 0000 150</t>
  </si>
  <si>
    <t>2 02 20302 05 0000 150</t>
  </si>
  <si>
    <t>2 02 25467 00 0000 150</t>
  </si>
  <si>
    <t>2 02 25467 05 0000 150</t>
  </si>
  <si>
    <t>2 02 25497 00 0000 150</t>
  </si>
  <si>
    <t>2 02 25497 05 0000 150</t>
  </si>
  <si>
    <t>2 02 25519 00 0000 150</t>
  </si>
  <si>
    <t>2 02 25519 05 0000 150</t>
  </si>
  <si>
    <t>2 02 25520 00 0000 150</t>
  </si>
  <si>
    <t>2 02 25520 05 0000 150</t>
  </si>
  <si>
    <t>2 02 29999 00 0000 150</t>
  </si>
  <si>
    <t>2 02 29999 05 0000 150</t>
  </si>
  <si>
    <t>2 02 30000 00 0000 150</t>
  </si>
  <si>
    <t>2 02 30024 00 0000 150</t>
  </si>
  <si>
    <t>2 02 30024 05 0000 150</t>
  </si>
  <si>
    <t>2 02 30029 00 0000 150</t>
  </si>
  <si>
    <t>2 02 30029 05 0000 150</t>
  </si>
  <si>
    <t>2 02 35118 00 0000 150</t>
  </si>
  <si>
    <t>2 02 35118 05 0000 150</t>
  </si>
  <si>
    <t>2 02 35120 00 0000 150</t>
  </si>
  <si>
    <t>2 02 35120 05 0000 150</t>
  </si>
  <si>
    <t>2 02 35135 00 0000 150</t>
  </si>
  <si>
    <t>2 02 35135 05 0000 150</t>
  </si>
  <si>
    <t>2 02 35176 00 0000 150</t>
  </si>
  <si>
    <t>2 02 35176 05 0000 150</t>
  </si>
  <si>
    <t>2 02 35930 00 0000 150</t>
  </si>
  <si>
    <t>2 02 35930 05 0000 150</t>
  </si>
  <si>
    <t>2 02 39999 00 0000 150</t>
  </si>
  <si>
    <t>2 02 39999 05 0000 150</t>
  </si>
  <si>
    <t>2 02 40000 00 0000 150</t>
  </si>
  <si>
    <t>2 02 40014 00 0000 150</t>
  </si>
  <si>
    <t>2 02 40014 05 0000 150</t>
  </si>
  <si>
    <t>2 07 05000 05 0000 150</t>
  </si>
  <si>
    <t>2 19 00000 05 0000 150</t>
  </si>
  <si>
    <t>2 19 60010 05 0000 150</t>
  </si>
  <si>
    <t>ДОХОДЫ ОТ ОКАЗАНИЯ ПЛАТНЫХ УСЛУГ И КОМПЕНСАЦИИ ЗАТРАТ ГОСУДАРСТВА</t>
  </si>
  <si>
    <t>1 03 02231 01 0000 110</t>
  </si>
  <si>
    <t>1 03 02241 01 0000 110</t>
  </si>
  <si>
    <t>1 03 02251 01 0000 110</t>
  </si>
  <si>
    <t>1 03 02261 01 0000 110</t>
  </si>
  <si>
    <t>1 16 01080 01 0000 140</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</si>
  <si>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</si>
  <si>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</si>
  <si>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</si>
  <si>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1 16 01063 01 0000 140</t>
  </si>
  <si>
    <t>1 16 01060 01 0000 140</t>
  </si>
  <si>
    <t>1 16 01090 01 0000 140</t>
  </si>
  <si>
    <t>1 16 01093 01 0000 140</t>
  </si>
  <si>
    <t>1 16 01120 01 0000 140</t>
  </si>
  <si>
    <t>1 16 01123 01 0000 140</t>
  </si>
  <si>
    <t>1 16 01140 01 0000 140</t>
  </si>
  <si>
    <t>1 16 01143 01 0000 140</t>
  </si>
  <si>
    <t>1 16 01200 01 0000 140</t>
  </si>
  <si>
    <t>1 16 01203 01 0000 140</t>
  </si>
  <si>
    <t>1 16 01000 01 0000 140</t>
  </si>
  <si>
    <t xml:space="preserve">Административные штрафы, установленные Кодексом Российской Федерации об административных правонарушениях   </t>
  </si>
  <si>
    <t>1 16 10000 00 0000 140</t>
  </si>
  <si>
    <t>Платежи в целях возмещения причиненного ущерба (убытков)</t>
  </si>
  <si>
    <t>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</si>
  <si>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</si>
  <si>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</si>
  <si>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</si>
  <si>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1 16 10060 00 0000 140</t>
  </si>
  <si>
    <t>Платежи в целях возмещения убытков, причиненных уклонением от заключения муниципального контракта</t>
  </si>
  <si>
    <t>1 16 10061 05 0000 140</t>
  </si>
  <si>
    <t>1 16 11000 01 0000 140</t>
  </si>
  <si>
    <t>Платежи, уплачиваемые в целях возмещения вреда</t>
  </si>
  <si>
    <t>1 16 11050 01 0000 140</t>
  </si>
  <si>
    <t>1 16 10120 00 0000 140</t>
  </si>
  <si>
    <t>1 16 10123 01 0000 140</t>
  </si>
  <si>
    <t>Субсидии бюджетам муниципальных районов на софинансирование расходных обязательств органов местного самоуправления, связанных с повышением оплаты труда отдельных категорий работников в сфере образования</t>
  </si>
  <si>
    <t>Субсидии бюджетам муниципальных районов на обеспечение жильем граждан, переселяемых из малозаселенных, неперспективных населенных пунктов, расположенных в муниципальных районах в Республике Коми, отнесенных к районам Крайнего Севера</t>
  </si>
  <si>
    <t>Субсидии бюджетам муниципальных районов на оплату муниципальными учреждениями расходов по коммунальным услугам</t>
  </si>
  <si>
    <t>Субсидии бюджетам муниципальных районов на софинансирование расходных обязательств органов местного самоуправления, связанных с повышением оплаты труда отдельных категорий работников в сфере культуры</t>
  </si>
  <si>
    <t xml:space="preserve">2 02 35469 00 0000 150
</t>
  </si>
  <si>
    <t xml:space="preserve">2 02 35469 05 0000 150
</t>
  </si>
  <si>
    <t xml:space="preserve">Субвенции бюджетам муниципальных районов на проведение Всероссийской переписи населения 2020 года
</t>
  </si>
  <si>
    <t xml:space="preserve">Субвенции бюджетам на проведение Всероссийской переписи населения 2020 года
</t>
  </si>
  <si>
    <t>Субвенции бюджетам муниципальных районов на осуществление переданных государственных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(пункты 9-10 статьи 1 Закона РК № 115-РЗ от 1 декабря 2015 г.)</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</si>
  <si>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</si>
  <si>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Дотации бюджетам муниципальных районов на выравнивание бюджетной обеспеченности из бюджета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</si>
  <si>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</si>
  <si>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</si>
  <si>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Субсидии бюджетам на поддержку отрасли культуры</t>
  </si>
  <si>
    <t>Субсидии бюджетам муниципальных районов на поддержку отрасли культуры</t>
  </si>
  <si>
    <t>Сумма                                                                                                              (тыс. рублей)</t>
  </si>
  <si>
    <t>2 02 35082 00 0000 150</t>
  </si>
  <si>
    <t>2 02 35082 05 0000 150</t>
  </si>
  <si>
    <t>Субсидии на создание безопасных условий в организациях в сфере физической культуры и спорта в Республике Коми</t>
  </si>
  <si>
    <t xml:space="preserve">2 02 20298 05 0000 150 </t>
  </si>
  <si>
    <t xml:space="preserve">2 02 20298 00 0000 150
</t>
  </si>
  <si>
    <t>БЕЗВОЗМЕЗДНЫЕ ПОСТУПЛЕНИЯ ОТ НЕГОСУДАРСТВЕННЫХ ОРГАНИЗАЦИЙ</t>
  </si>
  <si>
    <t>Безвозмздные поступления от негосударственных организаций в бюджеты муниципальных районов</t>
  </si>
  <si>
    <t>2 04 00000 00 0000 000</t>
  </si>
  <si>
    <t>2 04 05000 05 0000 150</t>
  </si>
  <si>
    <t>2 04 05020 05 0000 150</t>
  </si>
  <si>
    <t>2 07 05020 05 0000 150</t>
  </si>
  <si>
    <t>Поступления от денежных пожертвований,предоставляемых физическими лицами получателям средств бюджетов муниципальных районов</t>
  </si>
  <si>
    <t>2 18 00000 00 0000 150</t>
  </si>
  <si>
    <t>2 18 05000 05 0000 150</t>
  </si>
  <si>
    <t>2 18 05010 05 0000 150</t>
  </si>
  <si>
    <t>2 18 05020 05 0000 150</t>
  </si>
  <si>
    <t>2 18 05030 05 0000 150</t>
  </si>
  <si>
    <t>Доходы бюджетов муниципальных районов от возврата иными организациями остатков субсидий прошлых лет</t>
  </si>
  <si>
    <t>2 02 16549 05 0000 150</t>
  </si>
  <si>
    <t>Дотации (гранты) бюджетам муниципальных районов за достижение показателей деятельности органов местного самоуправления</t>
  </si>
  <si>
    <t>2 02 16549 00 0000 150</t>
  </si>
  <si>
    <t>Дотации (гранты) бюджетам за достижение показателей деятельности органов местного самоуправления</t>
  </si>
  <si>
    <t>2 02 45303 05 0000 150</t>
  </si>
  <si>
    <t>2 02 19999 00 0000 150</t>
  </si>
  <si>
    <t>Прочие дотации</t>
  </si>
  <si>
    <t>2 02 19999 05 0000 150</t>
  </si>
  <si>
    <t>Прочие дотации бюджетам муниципальных районов</t>
  </si>
  <si>
    <t>2 02 20077 05 0000 150</t>
  </si>
  <si>
    <t>Субсидии бюджетам муниципальных районов на софинансирование капитальных вложений в объекты муниципальной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</si>
  <si>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</si>
  <si>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</si>
  <si>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</si>
  <si>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</si>
  <si>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</si>
  <si>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</si>
  <si>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1 16 01070 01 0000 140</t>
  </si>
  <si>
    <t>1 16 01073 01 0000 140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</si>
  <si>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</si>
  <si>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</si>
  <si>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</si>
  <si>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</si>
  <si>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1 16 01130 01 0000 140</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</si>
  <si>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</si>
  <si>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</si>
  <si>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</si>
  <si>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налогаемые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</si>
  <si>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</si>
  <si>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</si>
  <si>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1 16 01150 01 0000 140</t>
  </si>
  <si>
    <t xml:space="preserve">  1 16 01153 01 0000 140</t>
  </si>
  <si>
    <t>1 16 01190 01 0000 140</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</si>
  <si>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</si>
  <si>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</si>
  <si>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</si>
  <si>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</si>
  <si>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</si>
  <si>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</si>
  <si>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</si>
  <si>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</si>
  <si>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Субвенции бюджетам муниципальных районов на реализацию полномочий органов государственной власти Республики Коми по расчету и предоставлению дотаций на выравнивание бюджетной обеспеченности бюджетам поселений</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</si>
  <si>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</si>
  <si>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2 02 45303 00 0000 150 </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</si>
  <si>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</si>
  <si>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</si>
  <si>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1 01 02080 01 0000 110</t>
  </si>
  <si>
    <t>Субсидии бюджетам муниципальных районов на  поддержку отрасли культуры</t>
  </si>
  <si>
    <t>Субсидии бюджетам муниципальных районов на строительство внутрипоселковых газопроводов</t>
  </si>
  <si>
    <t>Субвенции бюджетам муниципальных районов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</si>
  <si>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на осуществление государственных полномочий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(статьи 2,3 Закона РК № 115-РЗ от 1 декабря 2015г.)</t>
  </si>
  <si>
    <t>Изменение</t>
  </si>
  <si>
    <t xml:space="preserve">2 02 20077 00 0000 150 </t>
  </si>
  <si>
    <t xml:space="preserve">2 02 20077 05 0000 150 </t>
  </si>
  <si>
    <t>Субсидии бюджетам на софинансирование капитальных вложений в объекты муниципальной собственности</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</si>
  <si>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</si>
  <si>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</si>
  <si>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1 17 15000 00 0000 150</t>
  </si>
  <si>
    <t>Инициативные платежи</t>
  </si>
  <si>
    <t>1 17 15030 05 0000 150</t>
  </si>
  <si>
    <t xml:space="preserve">Инициативные платежи, зачисляемые в бюджеты муниципальных районов </t>
  </si>
  <si>
    <t>1 17 00000 00 0000 000</t>
  </si>
  <si>
    <t>2 02 49999 00 0000 150</t>
  </si>
  <si>
    <t>2 02 49999 05 0000 150</t>
  </si>
  <si>
    <t xml:space="preserve">1 09 00000 00 0000 000 </t>
  </si>
  <si>
    <t xml:space="preserve"> 1 05 01012 01 0000 110</t>
  </si>
  <si>
    <t xml:space="preserve"> 1 05 03020 01 0000 110</t>
  </si>
  <si>
    <t>1 12 01020 01 0000 120</t>
  </si>
  <si>
    <t>1 14 02052 05 0000 410</t>
  </si>
  <si>
    <t xml:space="preserve">Субсидии бюджетам муниципальных районов на обеспечение мероприятий по сносу аварийного жилищного фонда </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</si>
  <si>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</si>
  <si>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</si>
  <si>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</si>
  <si>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</si>
  <si>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</si>
  <si>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</si>
  <si>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</si>
  <si>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</si>
  <si>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1 16 01170 01 0000 140</t>
  </si>
  <si>
    <t>1 16 01173 01 0000 140</t>
  </si>
  <si>
    <t>1 16 01180 01 0000 140</t>
  </si>
  <si>
    <t>1 16 01183 01 0000 140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</si>
  <si>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</si>
  <si>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</si>
  <si>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</si>
  <si>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</si>
  <si>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</si>
  <si>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</si>
  <si>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</si>
  <si>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</si>
  <si>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</si>
  <si>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</si>
  <si>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</si>
  <si>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</si>
  <si>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оплату расходов по исполнительным документам по взысканию задолженности за содержание незаселенного (свободного от проживания) муниципального жилого фонда</t>
  </si>
  <si>
    <t>1 16 07010 00 0000 140</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</si>
  <si>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</si>
  <si>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</si>
  <si>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</si>
  <si>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</si>
  <si>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1 16 07000 00 0000 140</t>
  </si>
  <si>
    <t xml:space="preserve">2 02 30024 05 0000 150 </t>
  </si>
  <si>
    <t>Субвенции бюджетам муниципальных районов на осуществление государственных полномочий Республики Коми, предусмотренных пунктом 13 статьи 1 Закона РК № 115-РЗ от 1 декабря 2015 г.</t>
  </si>
  <si>
    <t>Субвенции бюджетам муниципальных районов на осуществление государственных полномочий Республики Коми, предусмотренных пунктом 14 статьи 1 Закона РК № 115-РЗ от 1 декабря 2015 г.</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</si>
  <si>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</si>
  <si>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2 02 25229 00 0000 150</t>
  </si>
  <si>
    <t>2 02 25229 05 0000 150</t>
  </si>
  <si>
    <t xml:space="preserve"> 1 17 05000 00 0000 180</t>
  </si>
  <si>
    <t xml:space="preserve">   1 17 05050 05 0000 180   </t>
  </si>
  <si>
    <t>Субсидии бюджетам муниципальных районов на организацию транспортного обслуживания населения по муниципальным маршрутам регулярных перевозок пассажиров и багажа автомобильным транспортом</t>
  </si>
  <si>
    <t>1 16 01100 01 0000 140</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</si>
  <si>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</si>
  <si>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</si>
  <si>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</si>
  <si>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1 16 01333 01 0000 140</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</si>
  <si>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</si>
  <si>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</si>
  <si>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</si>
  <si>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Субвенции бюджетам муниципальных районов на возмещение недополученных доходов, возникающих в результате государственного регулирования цен на топливо твердое, реализуемое гражданам и используемое для нужд отопления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</si>
  <si>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</si>
  <si>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</si>
  <si>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2 02 45390 05 0000 150</t>
  </si>
  <si>
    <t>2 02 45390 00 0000 150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</si>
  <si>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</si>
  <si>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</si>
  <si>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Субвенции бюджетам муниципальных районов на осуществление государственных полномочий Республики Коми, предусмотренных пунктами 11 и 12 статьи 1 Закона РК № 115-РЗ от 1 декабря 2015 г.</t>
  </si>
  <si>
    <t>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(пункт 4 статьи 1 Закона РК от 1 декабря 2015 г. №115-РЗ )</t>
  </si>
  <si>
    <t>2 02 25116 00 0000 150</t>
  </si>
  <si>
    <t>2 02 25116 05 0000 150</t>
  </si>
  <si>
    <t>1 01 02130 01 0000 110</t>
  </si>
  <si>
    <t>1 01 02140 01 0000 110</t>
  </si>
  <si>
    <t>2 02 45179 00 0000 150</t>
  </si>
  <si>
    <t>2 02 45179 05 0000 150</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</si>
  <si>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</si>
  <si>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</si>
  <si>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на софинансирование расходных обязательств органов местного самоуправления в Республике Коми, возникающих при выполнении органами местного самоуправления полномочий по вопросам местного значения по предоставлению помещения для работы на обслуживаемом административном участке сотруднику, замещающему должность участкового уполномоченного полиции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</si>
  <si>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</si>
  <si>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</si>
  <si>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1 05 01022 01 0000 110</t>
  </si>
  <si>
    <t>2 18 00000 00 0000 000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</si>
  <si>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</si>
  <si>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</si>
  <si>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</si>
  <si>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</si>
  <si>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</si>
  <si>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2 02 25599 00 0000 150</t>
  </si>
  <si>
    <t>2 02 25599 05 0000 150</t>
  </si>
  <si>
    <t xml:space="preserve">Субсидии бюджетам муниципальных районов на подготовку проектов межевания земельных участков и на проведение кадастровых работ
</t>
  </si>
  <si>
    <t xml:space="preserve">Субсидии бюджетам на подготовку проектов межевания земельных участков и на проведение кадастровых работ
</t>
  </si>
  <si>
    <t>1 16 07090 00 0000 140</t>
  </si>
  <si>
    <t xml:space="preserve">Субсидии бюджетам муниципальных районов на государственную поддержку организаций, входящих в систему спортивной подготовки
</t>
  </si>
  <si>
    <t>Прочие межбюджетные трансферты, передаваемые бюджетам муниципальных районов на выполнение мероприятий по расселению граждан, проживающих в многоквартирных домах, признанных в установленном порядке аварийными и подлежащими сносу</t>
  </si>
  <si>
    <t>Прочие межбюджетные трансферты, передаваемые бюджетам муниципальных районов на выполнение полномочий по решению вопросов местного значения, направленных на исполнение наказов избирателей</t>
  </si>
  <si>
    <t>Прочие межбюджетные трансферты, передаваемые бюджетам муниципальных районов на выполнение мероприятий по сносу аварийных многоквартирных домов</t>
  </si>
  <si>
    <t>Прочие межбюджетные трансферты, передаваемые бюджетам муниципальных районов на выполнение мероприятий по обеспечению жильем граждан, переселяемых из малозаселенных, неперспективных населенных пунктов, расположенных в Республике Коми, отнесенных к районам Крайнего Севера</t>
  </si>
  <si>
    <t>Прочие межбюджетные трансферты, передаваемые бюджетам муниципальных районов на укрепление материально-технической базы организаций физкультурно-спортивной направленности в Республике Коми</t>
  </si>
  <si>
    <t xml:space="preserve">Прочие межбюджетные трансферты, передаваемые бюджетам муниципальных районов на приобретение подвижного состава </t>
  </si>
  <si>
    <t>2 02 45050 05 0000 150</t>
  </si>
  <si>
    <t>2 02 45050 00 0000 150</t>
  </si>
  <si>
    <t xml:space="preserve">1 16 07090 05 0000 140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</si>
  <si>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</si>
  <si>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</si>
  <si>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</si>
  <si>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2 19 25304 05 0000 150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</si>
  <si>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</si>
  <si>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Субвенции бюджетам муниципальных районов на осуществление переданных государственных полномочий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(пункт 7 статьи 1 Закона РК № 115-РЗ от 1 декабря 2015 г.)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</si>
  <si>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</si>
  <si>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</si>
  <si>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</si>
  <si>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</si>
  <si>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Субсидии бюджетам муниципальных районов на подготовку проектов межевания территории для выполнения комплексных кадастровых работ
</t>
  </si>
  <si>
    <t xml:space="preserve"> Субсидии бюджетам муниципальных районов на реализацию мероприятий по обеспечению жильем молодых семей
</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</si>
  <si>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</si>
  <si>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</si>
  <si>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1 01 02150 01 0000 110</t>
  </si>
  <si>
    <t>1 01 02160 01 0000 110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</si>
  <si>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</si>
  <si>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</si>
  <si>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1 01 02210 01 0000 110</t>
  </si>
  <si>
    <t>1 01 02230 01 0000 110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</si>
  <si>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</si>
  <si>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</si>
  <si>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</si>
  <si>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</si>
  <si>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</si>
  <si>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</si>
  <si>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</si>
  <si>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</si>
  <si>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</si>
  <si>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</si>
  <si>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1 01 02190 01 0000 110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</si>
  <si>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</si>
  <si>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1 01 02200 01 0000 110</t>
  </si>
  <si>
    <t>1 01 02220 01 0000 110</t>
  </si>
  <si>
    <t xml:space="preserve">1 09 07000 00 0000 110 </t>
  </si>
  <si>
    <t xml:space="preserve">1 09 07030 00 0000 110 </t>
  </si>
  <si>
    <t>1 09 07033 05 0000 110</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</si>
  <si>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</si>
  <si>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</si>
  <si>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</si>
  <si>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</si>
  <si>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Субвенции бюджетам муниципальных районов на осуществление переданных государственных полномочий по формированию списка детей-сирот и детей, оставшихся без попечения родителей, а также лиц из числа детей-сирот и детей, оставшихся без попечения родителей, которые подлежат обеспечению жилыми помещениями (пункт 8 статьи 1 Закона РК № 115-РЗ от 1 декабря 2015 г.)  </t>
  </si>
  <si>
    <t>Субвенции бюджетам муниципальных районов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(пункт 6 статьи 1, статьями 2, 2(1) и 3 Закона РК № 115-РЗ от 1 декабря 2015г.)</t>
  </si>
  <si>
    <t>2 02 25154 00 0000 150</t>
  </si>
  <si>
    <t>2 02 25154 05 0000 150</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</si>
  <si>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</si>
  <si>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</si>
  <si>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1 11 05300 00 0000 120</t>
  </si>
  <si>
    <t>1 11 05310 00 0000 120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</si>
  <si>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</si>
  <si>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</si>
  <si>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Субсидии бюджетам муниципальных районов на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</si>
  <si>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t>Субсидии бюджетам муниципальных районов на софинансирование расходных обязательств органов местного самоуправления, возникающих при реализации муниципальных программ (подпрограмм) поддержки социально ориентированных некоммерческих организаций</t>
  </si>
  <si>
    <t>Субсидии бюджетам муниципальных районов на проведение молодежных форумов</t>
  </si>
  <si>
    <t>Субсидии бюджетам муниципальных районов на реализацию мероприятий по описанию местоположения границ населенных пунктов и территориальных зон</t>
  </si>
  <si>
    <t>Субвенции бюджетам муниципальных районов на осуществление переданных государственных полномочий по возмещению недополученных доходов, возникающих в результате государственного регулирования цен на топливо твердое, реализуемое гражданам и используемое для нужд отопления (подпункт "а" пункт 5 статьи 1 Закона РК № 115-РЗ от 1 декабря 2015 г.)</t>
  </si>
  <si>
    <t>Иные межбюджетные трансферты, предоставляемые на реализацию мероприятий по решению вопросов местного значения муниципального района</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</si>
  <si>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</si>
  <si>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</si>
  <si>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</si>
  <si>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</si>
  <si>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в отношении земельных участков, которые расположены в границах городских округов с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</si>
  <si>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от 16 декабря 2025 года № 8-4/28</t>
  </si>
  <si>
    <t>2 02 25133 00 0000 150</t>
  </si>
  <si>
    <t>2 02 25133 05 0000 150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</si>
  <si>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</si>
  <si>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Субсидии бюджетам муниципальных районов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</si>
  <si>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Приложение № 2</t>
  </si>
  <si>
    <t xml:space="preserve"> БЮДЖЕТА МУНИЦИПАЛЬНОГО ОБРАЗОВАНИЯ МУНИЦИПАЛЬНОГО РАЙОНА "ПЕЧОРА" НА ПЛАНОВЫЙ ПЕРИОД 2027 И 2028 ГОДОВ</t>
  </si>
  <si>
    <t>Сумма (тыс. рублей)</t>
  </si>
  <si>
    <t>2027 год</t>
  </si>
  <si>
    <t>2028 год</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</si>
  <si>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</si>
  <si>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</si>
  <si>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</si>
  <si>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</si>
  <si>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</si>
  <si>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</si>
  <si>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</si>
  <si>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</si>
  <si>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</si>
  <si>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</si>
  <si>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</si>
  <si>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000 1 05 02020 02 0000 110</t>
  </si>
  <si>
    <t>Единый  налог  на  вмененный  доход  для отдельных видов деятельности (за налоговые периоды, истекшие до 1  января 2011 года)</t>
  </si>
  <si>
    <t>000 1 05 03020 01 0000 110</t>
  </si>
  <si>
    <t>Государственная пошлина по делам, рассматриваемым в судах общей юрисдикции, мировыми судьями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</si>
  <si>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участков(за исключением земельных участков бюджетных и автономных учреждений)</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</si>
  <si>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</si>
  <si>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000 1 12 01020 01 0000 120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</si>
  <si>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</si>
  <si>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бюджетов муниципальных районов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</si>
  <si>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</si>
  <si>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</si>
  <si>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Доходы от продажи земельных участков,находящихся в государственной и муниципальной собственности </t>
  </si>
  <si>
    <t xml:space="preserve">1 14 06020 00 0000 430 </t>
  </si>
  <si>
    <t xml:space="preserve">1 14 06025 05 0000 430 </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</si>
  <si>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</si>
  <si>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1 16 03000 00 0000 140</t>
  </si>
  <si>
    <t>Денежные взыскания (штрафы) за нарушение законодательства о налогах и сборах</t>
  </si>
  <si>
    <t>1 16 03010 01 0000 140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</si>
  <si>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</si>
  <si>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</si>
  <si>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</si>
  <si>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</si>
  <si>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1 16 01150 01 0000 140</t>
  </si>
  <si>
    <t>1 16 01153 01 0000 140</t>
  </si>
  <si>
    <t>1 16 25085 05 0000 140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</si>
  <si>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</si>
  <si>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</si>
  <si>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</si>
  <si>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Федарации, иной организацией, действующей от имени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</si>
  <si>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Федарации,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</si>
  <si>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</si>
  <si>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</si>
  <si>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</si>
  <si>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1 17 00000 00 0000 000</t>
  </si>
  <si>
    <t>1 17 05000 00 0000 180</t>
  </si>
  <si>
    <t xml:space="preserve">2 02 15002 00 0000 151  </t>
  </si>
  <si>
    <t xml:space="preserve">2 02 15002 05 0000 151  </t>
  </si>
  <si>
    <t>2 02 20077 00 0000 150</t>
  </si>
  <si>
    <t>Субсидии бюджетам на софинансирование капитальных вложений в объекты государственной (муниципальной) собственности</t>
  </si>
  <si>
    <t>2 02 25511 00 0000 150</t>
  </si>
  <si>
    <t>Субсидии бюджетам на проведение комплексных кадастровых работ</t>
  </si>
  <si>
    <t>2 02 25511 05 0000 150</t>
  </si>
  <si>
    <t>Субсидии бюджетам муниципальных районов на проведение комплексных кадастровых работ</t>
  </si>
  <si>
    <t>Субсидии на возмещение выпадающих доходов организаций воздушного транспорта, осуществляющих внутримуниципальные пассажирские перевозки воздушным транспортом в труднодоступные населенные пункты  в Республике Коми</t>
  </si>
  <si>
    <t xml:space="preserve">Субсидии на реализацию мероприятий по описанию местоположения границ населенных пунктов и территориальных зон
</t>
  </si>
  <si>
    <t>Субсидии бюджетам муниципальных районов на организацию питания обучающихся 1-4 классов в муниципальных образовательных организациях в Республике Коми, реализующих образовательную программу начального общего образования</t>
  </si>
  <si>
    <t>Субсидии на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</si>
  <si>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t>Субсидии бюджетам муниципальных районов на подготовку проектов межевания территории для выполнения комплексных кадастровых работ</t>
  </si>
  <si>
    <t xml:space="preserve">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(пункт 4 статьи 1 Закона Республики Коми от 1 декабря 2015 г. №115-РЗ) </t>
  </si>
  <si>
    <t>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Законом Республики Коми от 24 ноября 2008г. № 137-РЗ</t>
  </si>
  <si>
    <t>Субвенции бюджетам муниципальных районов на строительство, приобретение, реконструкцию, ремонт жилых помещений для обеспечения детей-сирот и детей, оставшихся без попечения родителей, лиц из числа детей-сирот и детей, оставшихся без попечения родителей, жилыми помещениями муниципального специализированного жилищного фонда, предоставляемыми по договорам найма специализированных жилых помещений</t>
  </si>
  <si>
    <t>Субвенции бюджетам муниципальных районов на осуществление переданных государственных полномочий по возмещению недополученных доходов, возникающих в результате государственного регулирования цен на топливо твердое, реализуемое гражданам и используемое для нужд отопления (подпункт "а" пункта 5 статьи1 Закона РК № 115-РЗ от 1 декабря 2015 г.)</t>
  </si>
  <si>
    <t xml:space="preserve">Субвенции бюджетам муниципальных районов на осуществление переданных государственных полномочий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(пункт 7 статьи 1 Закона РК № 115-РЗ от 1 декабря 2015 г.)  </t>
  </si>
  <si>
    <t xml:space="preserve">Субвенции бюджетам муниципальных районов на осуществление переданных государственных полномочий по формированию списка детей-сирот и детей, оставшихся без попечения родителей, а также лиц из числа детей-сирот и детей, оставшихся без попечения родителей, которые подлежат обеспечению жилыми помещениями (пункт 8 статьи 1 Закона РК № 115-РЗ от 1 декабря 2015 г.)        </t>
  </si>
  <si>
    <t>Субвенции бюджетам муниципальных районов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(пункт 6 статьи 1,статьями 2, 2(1) и 3 Закона РК № 115-РЗ от 1 декабря 2015 г.)</t>
  </si>
  <si>
    <t>Субвенции бюджетам муниципальных районов на осуществление государственных полномочий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(статьи 2,3 Закона РК № 115-РЗ от 1 декабря 2015 г.)</t>
  </si>
  <si>
    <t>Субвенции бюджетам муниципальных районов на осуществление государственных полномочий Республики Коми, предусмотренных пунктами 11 и 12 статьи 1 Закона Республики Коми № 115-РЗ от 1 декабря 2015 г.</t>
  </si>
  <si>
    <t xml:space="preserve">Субвенции бюджетам муниципальных районов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</si>
  <si>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</si>
  <si>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2 02 39999 05 0000 150 </t>
  </si>
  <si>
    <t xml:space="preserve">Субвенции бюджетам муниципальных районов на осуществление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 </t>
  </si>
  <si>
    <t xml:space="preserve">2 02 40000 00 0000 150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</si>
  <si>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</si>
  <si>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</si>
  <si>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</si>
  <si>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</si>
  <si>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бюджетам муниципальных районов  на мероприятия по организации питания обучающихся 1-4 классов в муниципальных образовательных учреждениях в Республике Коми, реализующих программу начального общего образования</t>
  </si>
  <si>
    <t>Иные межбюджетные трансферты, имеющие целевое назначение, в целях софинансирования в полном объеме расходных обязательств органов местного самоуправления в Республике Коми на обеспечение первичных мер пожарной безопасности (обустройство и (или) ремонт пожарных водоемов)</t>
  </si>
  <si>
    <t xml:space="preserve">ДОХОДЫ БЮДЖЕТОВ БЮДЖЕТНОЙ СИСТЕМЫ РОССИЙСКОЙ ФЕДЕРАЦИИ ОТ ВОЗВРАТА  ОСТАТКОВ СУБСИДИЙ, СУБВЕНЦИЙ И ИНЫХ МЕЖБЮТЖЕТНЫХ ТРАНСФЕРТОВ, ИМЕЮЩИХ ЦЕЛЕВОЕ НАЗНАЧЕНИЕ, ПРОШЛЫХ ЛЕТ  </t>
  </si>
  <si>
    <t xml:space="preserve">2 19 00000 05 0000 150 </t>
  </si>
  <si>
    <t xml:space="preserve"> БЮДЖЕТА МУНИЦИПАЛЬНОГО ОБРАЗОВАНИЯ МУНИЦИПАЛЬНОГО РАЙОНА "ПЕЧОРА" В 2026 ГОДУ</t>
  </si>
  <si>
    <t xml:space="preserve">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</si>
  <si>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</si>
  <si>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</si>
  <si>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</si>
  <si>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 </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</si>
  <si>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</si>
  <si>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</si>
  <si>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</si>
  <si>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</si>
  <si>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Субсидии бюджетам муниципальных районов на реализацию народных проектов в сфере торговли, культуры, благоустройства, прошедших отбор в рамках проекта "Народный бюджет"</t>
  </si>
  <si>
    <t>от 11 февраля 2026 года № 8-6/45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</si>
</sst>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_-* #,##0_р_._-;\-* #,##0_р_._-;_-* &quot;-&quot;??_р_._-;_-@_-"/>
    <numFmt numFmtId="166" formatCode="#,##0.0"/>
    <numFmt numFmtId="167" formatCode="0.0"/>
  </numFmts>
  <fonts count="24" x14ac:knownFonts="1">
    <font>
      <sz val="10"/>
      <name val="Times New Roman"/>
      <charset val="204"/>
    </font>
    <font>
      <sz val="10"/>
      <name val="Tahoma"/>
      <family val="2"/>
      <charset val="204"/>
    </font>
    <font>
      <sz val="11"/>
      <name val="Times New Roman"/>
      <family val="1"/>
    </font>
    <font>
      <b/>
      <sz val="11"/>
      <name val="Times New Roman"/>
      <family val="1"/>
    </font>
    <font>
      <i/>
      <sz val="11"/>
      <name val="Times New Roman"/>
      <family val="1"/>
    </font>
    <font>
      <sz val="11"/>
      <name val="Times New Roman"/>
      <family val="1"/>
      <charset val="204"/>
    </font>
    <font>
      <b/>
      <sz val="14"/>
      <name val="Times New Roman"/>
      <family val="1"/>
    </font>
    <font>
      <sz val="14"/>
      <name val="Times New Roman"/>
      <family val="1"/>
    </font>
    <font>
      <sz val="14"/>
      <color theme="1"/>
      <name val="Times New Roman"/>
      <family val="1"/>
    </font>
    <font>
      <sz val="12"/>
      <name val="Times New Roman"/>
      <family val="1"/>
      <charset val="204"/>
    </font>
    <font>
      <sz val="12"/>
      <color theme="1"/>
      <name val="Times New Roman"/>
      <family val="1"/>
      <charset val="204"/>
    </font>
    <font>
      <b/>
      <sz val="12"/>
      <name val="Times New Roman"/>
      <family val="1"/>
      <charset val="204"/>
    </font>
    <font>
      <sz val="10"/>
      <name val="Times New Roman"/>
      <family val="1"/>
      <charset val="204"/>
    </font>
    <font>
      <sz val="12"/>
      <color rgb="FFFF0000"/>
      <name val="Times New Roman"/>
      <family val="1"/>
      <charset val="204"/>
    </font>
    <font>
      <b/>
      <sz val="13"/>
      <name val="Times New Roman"/>
      <family val="1"/>
      <charset val="204"/>
    </font>
    <font>
      <sz val="13"/>
      <name val="Times New Roman"/>
      <family val="1"/>
      <charset val="204"/>
    </font>
    <font>
      <sz val="13"/>
      <color theme="1"/>
      <name val="Times New Roman"/>
      <family val="1"/>
      <charset val="204"/>
    </font>
    <font>
      <sz val="12"/>
      <name val="Times New Roman"/>
      <family val="1"/>
    </font>
    <font>
      <b/>
      <sz val="12"/>
      <name val="Times New Roman"/>
      <family val="1"/>
    </font>
    <font>
      <b/>
      <sz val="13"/>
      <name val="Times New Roman"/>
      <family val="1"/>
    </font>
    <font>
      <sz val="13"/>
      <name val="Times New Roman"/>
      <family val="1"/>
    </font>
    <font>
      <sz val="12"/>
      <color theme="1"/>
      <name val="Times New Roman"/>
      <family val="1"/>
    </font>
    <font>
      <sz val="13"/>
      <color theme="1"/>
      <name val="Times New Roman"/>
      <family val="1"/>
    </font>
    <font>
      <sz val="13"/>
      <color rgb="FF00000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2" fillId="0" borderId="0"/>
  </cellStyleXfs>
  <cellXfs count="160">
    <xf numFmtId="0" fontId="0" fillId="0" borderId="0" xfId="0"/>
    <xf numFmtId="0" fontId="2" fillId="0" borderId="0" xfId="0" applyFont="1" applyFill="1" applyBorder="1" applyAlignment="1">
      <alignment vertical="center"/>
    </xf>
    <xf numFmtId="0" fontId="2" fillId="0" borderId="0" xfId="0" applyFont="1" applyFill="1" applyBorder="1"/>
    <xf numFmtId="0" fontId="2" fillId="3" borderId="0" xfId="0" applyFont="1" applyFill="1" applyBorder="1"/>
    <xf numFmtId="0" fontId="3" fillId="0" borderId="0" xfId="0" applyFont="1" applyFill="1" applyBorder="1"/>
    <xf numFmtId="0" fontId="2" fillId="0" borderId="0" xfId="1" applyFont="1" applyFill="1" applyBorder="1" applyAlignment="1" applyProtection="1">
      <alignment horizontal="left" vertical="center"/>
      <protection locked="0"/>
    </xf>
    <xf numFmtId="1" fontId="2" fillId="0" borderId="0" xfId="1" applyNumberFormat="1" applyFont="1" applyFill="1" applyBorder="1" applyAlignment="1">
      <alignment horizontal="center"/>
    </xf>
    <xf numFmtId="0" fontId="2" fillId="0" borderId="1" xfId="1" applyFont="1" applyFill="1" applyBorder="1" applyAlignment="1">
      <alignment horizontal="center" vertical="center" wrapText="1"/>
    </xf>
    <xf numFmtId="4" fontId="2" fillId="3" borderId="0" xfId="0" applyNumberFormat="1" applyFont="1" applyFill="1" applyBorder="1" applyAlignment="1">
      <alignment horizontal="right" vertical="center"/>
    </xf>
    <xf numFmtId="0" fontId="2" fillId="0" borderId="0" xfId="1" applyFont="1" applyFill="1" applyBorder="1" applyAlignment="1">
      <alignment horizontal="left" vertical="top" wrapText="1"/>
    </xf>
    <xf numFmtId="4" fontId="3" fillId="3" borderId="0" xfId="0" applyNumberFormat="1" applyFont="1" applyFill="1" applyBorder="1" applyAlignment="1">
      <alignment horizontal="center" vertical="center"/>
    </xf>
    <xf numFmtId="4" fontId="4" fillId="3" borderId="0" xfId="0" applyNumberFormat="1" applyFont="1" applyFill="1" applyBorder="1" applyAlignment="1">
      <alignment horizontal="right" vertical="center"/>
    </xf>
    <xf numFmtId="2" fontId="2" fillId="3" borderId="0" xfId="0" applyNumberFormat="1" applyFont="1" applyFill="1" applyBorder="1" applyAlignment="1">
      <alignment horizontal="center" vertical="top"/>
    </xf>
    <xf numFmtId="49" fontId="2" fillId="3" borderId="0" xfId="1" applyNumberFormat="1" applyFont="1" applyFill="1" applyBorder="1" applyAlignment="1">
      <alignment horizontal="right" vertical="top"/>
    </xf>
    <xf numFmtId="2" fontId="2" fillId="3" borderId="0" xfId="0" applyNumberFormat="1" applyFont="1" applyFill="1" applyBorder="1" applyAlignment="1">
      <alignment horizontal="right" vertical="top"/>
    </xf>
    <xf numFmtId="2" fontId="3" fillId="3" borderId="0" xfId="0" applyNumberFormat="1" applyFont="1" applyFill="1" applyBorder="1" applyAlignment="1">
      <alignment horizontal="right" vertical="top"/>
    </xf>
    <xf numFmtId="0" fontId="2" fillId="0" borderId="0" xfId="0" applyFont="1" applyFill="1" applyBorder="1" applyAlignment="1">
      <alignment horizontal="left" vertical="top"/>
    </xf>
    <xf numFmtId="2" fontId="2" fillId="3" borderId="0" xfId="0" applyNumberFormat="1" applyFont="1" applyFill="1" applyBorder="1" applyAlignment="1">
      <alignment vertical="top"/>
    </xf>
    <xf numFmtId="2" fontId="2" fillId="3" borderId="0" xfId="1" applyNumberFormat="1" applyFont="1" applyFill="1" applyBorder="1" applyAlignment="1">
      <alignment horizontal="center" vertical="top"/>
    </xf>
    <xf numFmtId="2" fontId="3" fillId="3" borderId="0" xfId="1" applyNumberFormat="1" applyFont="1" applyFill="1" applyBorder="1" applyAlignment="1">
      <alignment horizontal="right" vertical="top"/>
    </xf>
    <xf numFmtId="0" fontId="2" fillId="0" borderId="0" xfId="0" applyFont="1" applyFill="1" applyBorder="1" applyAlignment="1">
      <alignment horizontal="left"/>
    </xf>
    <xf numFmtId="2" fontId="2" fillId="3" borderId="0" xfId="0" applyNumberFormat="1" applyFont="1" applyFill="1" applyBorder="1"/>
    <xf numFmtId="165" fontId="2" fillId="0" borderId="0" xfId="0" applyNumberFormat="1" applyFont="1" applyFill="1" applyAlignment="1">
      <alignment horizontal="right" vertical="center"/>
    </xf>
    <xf numFmtId="165" fontId="2" fillId="0" borderId="0" xfId="0" applyNumberFormat="1" applyFont="1" applyFill="1" applyAlignment="1">
      <alignment horizontal="left" vertical="center"/>
    </xf>
    <xf numFmtId="49" fontId="2" fillId="0" borderId="0" xfId="1" applyNumberFormat="1" applyFont="1" applyFill="1" applyBorder="1" applyAlignment="1">
      <alignment horizontal="left" vertical="top"/>
    </xf>
    <xf numFmtId="0" fontId="5" fillId="0" borderId="0" xfId="0" applyFont="1" applyFill="1" applyBorder="1" applyAlignment="1">
      <alignment horizontal="center" vertical="center"/>
    </xf>
    <xf numFmtId="165" fontId="5" fillId="0" borderId="0" xfId="0" applyNumberFormat="1" applyFont="1" applyFill="1" applyAlignment="1">
      <alignment horizontal="center" vertical="center"/>
    </xf>
    <xf numFmtId="1" fontId="5" fillId="0" borderId="0" xfId="1" applyNumberFormat="1" applyFont="1" applyFill="1" applyBorder="1" applyAlignment="1">
      <alignment horizontal="center" vertical="top"/>
    </xf>
    <xf numFmtId="0" fontId="5" fillId="0" borderId="0" xfId="0" applyFont="1" applyFill="1" applyBorder="1" applyAlignment="1">
      <alignment horizontal="center" vertical="top"/>
    </xf>
    <xf numFmtId="1" fontId="5" fillId="0" borderId="1" xfId="1" applyNumberFormat="1" applyFont="1" applyFill="1" applyBorder="1" applyAlignment="1">
      <alignment horizontal="center" vertical="center" wrapText="1"/>
    </xf>
    <xf numFmtId="49" fontId="5" fillId="0" borderId="0" xfId="1" applyNumberFormat="1" applyFont="1" applyFill="1" applyBorder="1" applyAlignment="1">
      <alignment horizontal="center" vertical="top" wrapText="1"/>
    </xf>
    <xf numFmtId="49" fontId="5" fillId="0" borderId="0" xfId="1" applyNumberFormat="1" applyFont="1" applyFill="1" applyBorder="1" applyAlignment="1">
      <alignment horizontal="center" vertical="top"/>
    </xf>
    <xf numFmtId="49" fontId="5" fillId="0" borderId="0" xfId="0" applyNumberFormat="1" applyFont="1" applyFill="1" applyBorder="1" applyAlignment="1">
      <alignment horizontal="center" vertical="top"/>
    </xf>
    <xf numFmtId="166" fontId="6" fillId="0" borderId="1" xfId="0" quotePrefix="1" applyNumberFormat="1" applyFont="1" applyFill="1" applyBorder="1" applyAlignment="1">
      <alignment horizontal="center" vertical="center"/>
    </xf>
    <xf numFmtId="166" fontId="6" fillId="0" borderId="1" xfId="0" applyNumberFormat="1" applyFont="1" applyFill="1" applyBorder="1" applyAlignment="1">
      <alignment horizontal="center" vertical="center"/>
    </xf>
    <xf numFmtId="166" fontId="7" fillId="0" borderId="1" xfId="0" applyNumberFormat="1" applyFont="1" applyFill="1" applyBorder="1" applyAlignment="1">
      <alignment horizontal="center" vertical="center"/>
    </xf>
    <xf numFmtId="166" fontId="7" fillId="3" borderId="1" xfId="0" applyNumberFormat="1" applyFont="1" applyFill="1" applyBorder="1" applyAlignment="1">
      <alignment horizontal="center" vertical="center"/>
    </xf>
    <xf numFmtId="166" fontId="8" fillId="0" borderId="1" xfId="0" applyNumberFormat="1" applyFont="1" applyFill="1" applyBorder="1" applyAlignment="1">
      <alignment horizontal="center" vertical="center"/>
    </xf>
    <xf numFmtId="166" fontId="9" fillId="0" borderId="1" xfId="1" applyNumberFormat="1" applyFont="1" applyFill="1" applyBorder="1" applyAlignment="1">
      <alignment horizontal="center" vertical="top" wrapText="1"/>
    </xf>
    <xf numFmtId="166" fontId="9" fillId="2" borderId="1" xfId="1" applyNumberFormat="1" applyFont="1" applyFill="1" applyBorder="1" applyAlignment="1">
      <alignment horizontal="center" vertical="top" wrapText="1"/>
    </xf>
    <xf numFmtId="166" fontId="10" fillId="0" borderId="1" xfId="1" applyNumberFormat="1" applyFont="1" applyFill="1" applyBorder="1" applyAlignment="1">
      <alignment horizontal="center" vertical="top" wrapText="1"/>
    </xf>
    <xf numFmtId="166" fontId="9" fillId="0" borderId="1" xfId="1" applyNumberFormat="1" applyFont="1" applyFill="1" applyBorder="1" applyAlignment="1">
      <alignment horizontal="center" vertical="top"/>
    </xf>
    <xf numFmtId="166" fontId="9" fillId="0" borderId="1" xfId="0" applyNumberFormat="1" applyFont="1" applyFill="1" applyBorder="1" applyAlignment="1">
      <alignment horizontal="center" vertical="top" wrapText="1"/>
    </xf>
    <xf numFmtId="0" fontId="9" fillId="0" borderId="1" xfId="0" applyFont="1" applyFill="1" applyBorder="1" applyAlignment="1">
      <alignment horizontal="center" vertical="top"/>
    </xf>
    <xf numFmtId="166" fontId="11" fillId="2" borderId="1" xfId="1" applyNumberFormat="1" applyFont="1" applyFill="1" applyBorder="1" applyAlignment="1">
      <alignment horizontal="center" vertical="top" wrapText="1"/>
    </xf>
    <xf numFmtId="166" fontId="11" fillId="0" borderId="1" xfId="1" applyNumberFormat="1" applyFont="1" applyFill="1" applyBorder="1" applyAlignment="1">
      <alignment horizontal="center" vertical="top" wrapText="1"/>
    </xf>
    <xf numFmtId="166" fontId="11" fillId="0" borderId="1" xfId="1" applyNumberFormat="1" applyFont="1" applyFill="1" applyBorder="1" applyAlignment="1">
      <alignment horizontal="center" vertical="top"/>
    </xf>
    <xf numFmtId="2" fontId="11" fillId="0" borderId="1" xfId="1" applyNumberFormat="1" applyFont="1" applyFill="1" applyBorder="1" applyAlignment="1">
      <alignment horizontal="center" vertical="top"/>
    </xf>
    <xf numFmtId="49" fontId="9" fillId="0" borderId="1" xfId="1" applyNumberFormat="1" applyFont="1" applyFill="1" applyBorder="1" applyAlignment="1">
      <alignment horizontal="center" vertical="top" wrapText="1"/>
    </xf>
    <xf numFmtId="166" fontId="6" fillId="3" borderId="1" xfId="0" applyNumberFormat="1" applyFont="1" applyFill="1" applyBorder="1" applyAlignment="1">
      <alignment horizontal="center" vertical="center"/>
    </xf>
    <xf numFmtId="49" fontId="9" fillId="2" borderId="1" xfId="1" applyNumberFormat="1" applyFont="1" applyFill="1" applyBorder="1" applyAlignment="1">
      <alignment horizontal="center" vertical="top" wrapText="1"/>
    </xf>
    <xf numFmtId="166" fontId="6" fillId="3" borderId="1" xfId="0" applyNumberFormat="1" applyFont="1" applyFill="1" applyBorder="1" applyAlignment="1">
      <alignment horizontal="center" vertical="top"/>
    </xf>
    <xf numFmtId="2" fontId="11" fillId="2" borderId="1" xfId="1" applyNumberFormat="1" applyFont="1" applyFill="1" applyBorder="1" applyAlignment="1">
      <alignment horizontal="center" vertical="top" wrapText="1"/>
    </xf>
    <xf numFmtId="49" fontId="9" fillId="0" borderId="1" xfId="1" applyNumberFormat="1" applyFont="1" applyFill="1" applyBorder="1" applyAlignment="1">
      <alignment horizontal="center" vertical="top"/>
    </xf>
    <xf numFmtId="166" fontId="9" fillId="3" borderId="1" xfId="1" applyNumberFormat="1" applyFont="1" applyFill="1" applyBorder="1" applyAlignment="1">
      <alignment horizontal="center" vertical="top" wrapText="1"/>
    </xf>
    <xf numFmtId="164" fontId="11" fillId="0" borderId="1" xfId="1" applyNumberFormat="1" applyFont="1" applyFill="1" applyBorder="1" applyAlignment="1">
      <alignment horizontal="center" vertical="top" wrapText="1"/>
    </xf>
    <xf numFmtId="49" fontId="11" fillId="0" borderId="1" xfId="1" applyNumberFormat="1" applyFont="1" applyFill="1" applyBorder="1" applyAlignment="1">
      <alignment horizontal="center" vertical="top"/>
    </xf>
    <xf numFmtId="0" fontId="11" fillId="0" borderId="1" xfId="0" applyFont="1" applyFill="1" applyBorder="1" applyAlignment="1">
      <alignment horizontal="center" vertical="top"/>
    </xf>
    <xf numFmtId="0" fontId="9" fillId="0" borderId="1" xfId="0" applyFont="1" applyFill="1" applyBorder="1" applyAlignment="1">
      <alignment horizontal="center" vertical="top" wrapText="1"/>
    </xf>
    <xf numFmtId="0" fontId="9" fillId="0" borderId="1" xfId="0" applyFont="1" applyBorder="1" applyAlignment="1">
      <alignment horizontal="center" vertical="top"/>
    </xf>
    <xf numFmtId="166" fontId="13" fillId="0" borderId="1" xfId="1" applyNumberFormat="1" applyFont="1" applyFill="1" applyBorder="1" applyAlignment="1">
      <alignment horizontal="center" vertical="top" wrapText="1"/>
    </xf>
    <xf numFmtId="0" fontId="14" fillId="0" borderId="1" xfId="1" applyNumberFormat="1" applyFont="1" applyFill="1" applyBorder="1" applyAlignment="1">
      <alignment horizontal="left" vertical="top" wrapText="1"/>
    </xf>
    <xf numFmtId="0" fontId="15" fillId="0" borderId="1" xfId="1" applyNumberFormat="1" applyFont="1" applyFill="1" applyBorder="1" applyAlignment="1">
      <alignment horizontal="left" vertical="top" wrapText="1"/>
    </xf>
    <xf numFmtId="0" fontId="15" fillId="0" borderId="2" xfId="0" applyNumberFormat="1" applyFont="1" applyFill="1" applyBorder="1" applyAlignment="1">
      <alignment horizontal="left" vertical="top" wrapText="1"/>
    </xf>
    <xf numFmtId="0" fontId="15" fillId="0" borderId="3" xfId="0" applyNumberFormat="1" applyFont="1" applyFill="1" applyBorder="1" applyAlignment="1">
      <alignment horizontal="left" vertical="top" wrapText="1"/>
    </xf>
    <xf numFmtId="0" fontId="15" fillId="0" borderId="1" xfId="0" applyNumberFormat="1" applyFont="1" applyFill="1" applyBorder="1" applyAlignment="1">
      <alignment horizontal="left" vertical="top" wrapText="1"/>
    </xf>
    <xf numFmtId="0" fontId="14" fillId="0" borderId="1" xfId="0" applyNumberFormat="1" applyFont="1" applyFill="1" applyBorder="1" applyAlignment="1">
      <alignment horizontal="left" vertical="top"/>
    </xf>
    <xf numFmtId="0" fontId="14" fillId="0" borderId="1" xfId="0" applyNumberFormat="1" applyFont="1" applyFill="1" applyBorder="1" applyAlignment="1">
      <alignment horizontal="left" vertical="top" wrapText="1"/>
    </xf>
    <xf numFmtId="0" fontId="15" fillId="0" borderId="1" xfId="0" applyNumberFormat="1" applyFont="1" applyFill="1" applyBorder="1" applyAlignment="1">
      <alignment horizontal="left" vertical="top"/>
    </xf>
    <xf numFmtId="0" fontId="15" fillId="3" borderId="1" xfId="0" applyNumberFormat="1" applyFont="1" applyFill="1" applyBorder="1" applyAlignment="1">
      <alignment horizontal="left" vertical="top" wrapText="1"/>
    </xf>
    <xf numFmtId="0" fontId="16" fillId="0" borderId="1" xfId="0" applyNumberFormat="1" applyFont="1" applyFill="1" applyBorder="1" applyAlignment="1">
      <alignment horizontal="left" vertical="top" wrapText="1"/>
    </xf>
    <xf numFmtId="166" fontId="15" fillId="0" borderId="1" xfId="0" applyNumberFormat="1" applyFont="1" applyBorder="1" applyAlignment="1">
      <alignment horizontal="left" vertical="top" wrapText="1"/>
    </xf>
    <xf numFmtId="0" fontId="14" fillId="2" borderId="1" xfId="0" applyNumberFormat="1" applyFont="1" applyFill="1" applyBorder="1" applyAlignment="1">
      <alignment horizontal="left" vertical="top" wrapText="1"/>
    </xf>
    <xf numFmtId="0" fontId="15" fillId="0" borderId="1" xfId="0" applyNumberFormat="1" applyFont="1" applyBorder="1" applyAlignment="1">
      <alignment horizontal="left" vertical="top" wrapText="1"/>
    </xf>
    <xf numFmtId="0" fontId="15" fillId="0" borderId="0" xfId="0" applyNumberFormat="1" applyFont="1" applyAlignment="1">
      <alignment horizontal="left" vertical="top" wrapText="1"/>
    </xf>
    <xf numFmtId="0" fontId="14" fillId="0" borderId="1" xfId="1" applyNumberFormat="1" applyFont="1" applyFill="1" applyBorder="1" applyAlignment="1">
      <alignment horizontal="left" vertical="center" wrapText="1"/>
    </xf>
    <xf numFmtId="49" fontId="2" fillId="0" borderId="0" xfId="2" applyNumberFormat="1" applyFont="1" applyFill="1" applyBorder="1" applyAlignment="1">
      <alignment horizontal="center"/>
    </xf>
    <xf numFmtId="0" fontId="2" fillId="0" borderId="0" xfId="2" applyFont="1" applyFill="1" applyBorder="1" applyAlignment="1">
      <alignment horizontal="left"/>
    </xf>
    <xf numFmtId="0" fontId="2" fillId="0" borderId="0" xfId="2" applyFont="1" applyFill="1" applyBorder="1"/>
    <xf numFmtId="0" fontId="17" fillId="0" borderId="0" xfId="2" applyFont="1" applyFill="1" applyBorder="1" applyAlignment="1">
      <alignment horizontal="right"/>
    </xf>
    <xf numFmtId="165" fontId="2" fillId="0" borderId="0" xfId="2" applyNumberFormat="1" applyFont="1" applyAlignment="1">
      <alignment horizontal="left" vertical="center"/>
    </xf>
    <xf numFmtId="0" fontId="2" fillId="0" borderId="0" xfId="2" applyFont="1" applyFill="1" applyBorder="1" applyAlignment="1">
      <alignment horizontal="right"/>
    </xf>
    <xf numFmtId="49" fontId="2" fillId="0" borderId="0" xfId="1" applyNumberFormat="1" applyFont="1" applyFill="1" applyBorder="1" applyAlignment="1">
      <alignment horizontal="center" vertical="center"/>
    </xf>
    <xf numFmtId="0" fontId="17" fillId="0" borderId="0" xfId="2" applyFont="1" applyFill="1" applyBorder="1"/>
    <xf numFmtId="0" fontId="17" fillId="0" borderId="1" xfId="1" applyFont="1" applyFill="1" applyBorder="1" applyAlignment="1">
      <alignment horizontal="center" vertical="center" wrapText="1"/>
    </xf>
    <xf numFmtId="49" fontId="18" fillId="0" borderId="1" xfId="1" applyNumberFormat="1" applyFont="1" applyFill="1" applyBorder="1" applyAlignment="1">
      <alignment horizontal="center" vertical="top" wrapText="1"/>
    </xf>
    <xf numFmtId="0" fontId="19" fillId="0" borderId="1" xfId="1" applyFont="1" applyFill="1" applyBorder="1" applyAlignment="1">
      <alignment horizontal="left" vertical="top" wrapText="1"/>
    </xf>
    <xf numFmtId="166" fontId="6" fillId="0" borderId="1" xfId="2" applyNumberFormat="1" applyFont="1" applyFill="1" applyBorder="1" applyAlignment="1">
      <alignment horizontal="center" vertical="center"/>
    </xf>
    <xf numFmtId="49" fontId="18" fillId="0" borderId="1" xfId="1" applyNumberFormat="1" applyFont="1" applyFill="1" applyBorder="1" applyAlignment="1">
      <alignment horizontal="center" vertical="top"/>
    </xf>
    <xf numFmtId="49" fontId="17" fillId="0" borderId="1" xfId="1" applyNumberFormat="1" applyFont="1" applyFill="1" applyBorder="1" applyAlignment="1">
      <alignment horizontal="center" vertical="top"/>
    </xf>
    <xf numFmtId="0" fontId="20" fillId="0" borderId="1" xfId="1" applyFont="1" applyFill="1" applyBorder="1" applyAlignment="1">
      <alignment horizontal="left" vertical="top" wrapText="1"/>
    </xf>
    <xf numFmtId="0" fontId="20" fillId="0" borderId="2" xfId="2" applyFont="1" applyFill="1" applyBorder="1" applyAlignment="1">
      <alignment horizontal="left" vertical="top" wrapText="1"/>
    </xf>
    <xf numFmtId="166" fontId="7" fillId="0" borderId="1" xfId="2" applyNumberFormat="1" applyFont="1" applyFill="1" applyBorder="1" applyAlignment="1">
      <alignment horizontal="center" vertical="center"/>
    </xf>
    <xf numFmtId="166" fontId="2" fillId="0" borderId="0" xfId="2" applyNumberFormat="1" applyFont="1" applyFill="1" applyBorder="1"/>
    <xf numFmtId="0" fontId="20" fillId="0" borderId="1" xfId="2" applyFont="1" applyFill="1" applyBorder="1" applyAlignment="1">
      <alignment horizontal="left" vertical="top" wrapText="1"/>
    </xf>
    <xf numFmtId="0" fontId="20" fillId="0" borderId="0" xfId="2" applyFont="1" applyFill="1" applyBorder="1" applyAlignment="1">
      <alignment horizontal="left" vertical="top" wrapText="1"/>
    </xf>
    <xf numFmtId="0" fontId="20" fillId="0" borderId="1" xfId="0" applyNumberFormat="1" applyFont="1" applyFill="1" applyBorder="1" applyAlignment="1">
      <alignment horizontal="left" vertical="top" wrapText="1"/>
    </xf>
    <xf numFmtId="166" fontId="7" fillId="0" borderId="0" xfId="2" applyNumberFormat="1" applyFont="1" applyAlignment="1">
      <alignment horizontal="center" vertical="center"/>
    </xf>
    <xf numFmtId="166" fontId="7" fillId="0" borderId="1" xfId="2" applyNumberFormat="1" applyFont="1" applyBorder="1" applyAlignment="1">
      <alignment horizontal="center" vertical="center"/>
    </xf>
    <xf numFmtId="167" fontId="7" fillId="0" borderId="1" xfId="2" applyNumberFormat="1" applyFont="1" applyBorder="1" applyAlignment="1">
      <alignment horizontal="center" vertical="center"/>
    </xf>
    <xf numFmtId="49" fontId="18" fillId="0" borderId="1" xfId="2" applyNumberFormat="1" applyFont="1" applyFill="1" applyBorder="1" applyAlignment="1">
      <alignment horizontal="center" vertical="top"/>
    </xf>
    <xf numFmtId="4" fontId="2" fillId="0" borderId="0" xfId="2" applyNumberFormat="1" applyFont="1" applyFill="1" applyBorder="1"/>
    <xf numFmtId="49" fontId="17" fillId="0" borderId="1" xfId="2" applyNumberFormat="1" applyFont="1" applyFill="1" applyBorder="1" applyAlignment="1">
      <alignment horizontal="center" vertical="top"/>
    </xf>
    <xf numFmtId="49" fontId="17" fillId="0" borderId="1" xfId="2" applyNumberFormat="1" applyFont="1" applyFill="1" applyBorder="1" applyAlignment="1">
      <alignment horizontal="center" vertical="top" wrapText="1"/>
    </xf>
    <xf numFmtId="0" fontId="20" fillId="0" borderId="1" xfId="1" applyNumberFormat="1" applyFont="1" applyFill="1" applyBorder="1" applyAlignment="1">
      <alignment horizontal="left" vertical="top" wrapText="1"/>
    </xf>
    <xf numFmtId="0" fontId="19" fillId="0" borderId="1" xfId="2" applyFont="1" applyFill="1" applyBorder="1" applyAlignment="1">
      <alignment horizontal="left" vertical="top"/>
    </xf>
    <xf numFmtId="49" fontId="20" fillId="0" borderId="1" xfId="2" applyNumberFormat="1" applyFont="1" applyFill="1" applyBorder="1" applyAlignment="1">
      <alignment horizontal="left" vertical="top" wrapText="1"/>
    </xf>
    <xf numFmtId="0" fontId="17" fillId="0" borderId="1" xfId="2" applyFont="1" applyFill="1" applyBorder="1" applyAlignment="1">
      <alignment horizontal="center" vertical="top"/>
    </xf>
    <xf numFmtId="0" fontId="20" fillId="0" borderId="1" xfId="2" applyNumberFormat="1" applyFont="1" applyFill="1" applyBorder="1" applyAlignment="1">
      <alignment horizontal="left" vertical="top" wrapText="1"/>
    </xf>
    <xf numFmtId="0" fontId="19" fillId="0" borderId="1" xfId="2" applyFont="1" applyFill="1" applyBorder="1" applyAlignment="1">
      <alignment horizontal="left" vertical="top" wrapText="1"/>
    </xf>
    <xf numFmtId="0" fontId="3" fillId="0" borderId="0" xfId="2" applyFont="1" applyFill="1" applyBorder="1"/>
    <xf numFmtId="0" fontId="20" fillId="0" borderId="1" xfId="1" applyNumberFormat="1" applyFont="1" applyFill="1" applyBorder="1" applyAlignment="1">
      <alignment horizontal="left" vertical="center" wrapText="1"/>
    </xf>
    <xf numFmtId="0" fontId="20" fillId="0" borderId="1" xfId="2" applyFont="1" applyFill="1" applyBorder="1" applyAlignment="1">
      <alignment horizontal="left" vertical="top"/>
    </xf>
    <xf numFmtId="49" fontId="17" fillId="0" borderId="1" xfId="1" applyNumberFormat="1" applyFont="1" applyFill="1" applyBorder="1" applyAlignment="1">
      <alignment horizontal="center" vertical="top" wrapText="1"/>
    </xf>
    <xf numFmtId="166" fontId="19" fillId="0" borderId="1" xfId="1" applyNumberFormat="1" applyFont="1" applyFill="1" applyBorder="1" applyAlignment="1">
      <alignment horizontal="left" vertical="top" wrapText="1"/>
    </xf>
    <xf numFmtId="166" fontId="6" fillId="0" borderId="1" xfId="2" quotePrefix="1" applyNumberFormat="1" applyFont="1" applyFill="1" applyBorder="1" applyAlignment="1">
      <alignment horizontal="center"/>
    </xf>
    <xf numFmtId="166" fontId="6" fillId="0" borderId="1" xfId="2" applyNumberFormat="1" applyFont="1" applyFill="1" applyBorder="1" applyAlignment="1">
      <alignment horizontal="center" vertical="top"/>
    </xf>
    <xf numFmtId="166" fontId="18" fillId="0" borderId="1" xfId="1" applyNumberFormat="1" applyFont="1" applyFill="1" applyBorder="1" applyAlignment="1">
      <alignment horizontal="center" vertical="top"/>
    </xf>
    <xf numFmtId="166" fontId="17" fillId="0" borderId="1" xfId="1" applyNumberFormat="1" applyFont="1" applyFill="1" applyBorder="1" applyAlignment="1">
      <alignment horizontal="center" vertical="top"/>
    </xf>
    <xf numFmtId="166" fontId="20" fillId="0" borderId="1" xfId="1" applyNumberFormat="1" applyFont="1" applyFill="1" applyBorder="1" applyAlignment="1">
      <alignment horizontal="left" vertical="top" wrapText="1"/>
    </xf>
    <xf numFmtId="0" fontId="2" fillId="4" borderId="0" xfId="2" applyFont="1" applyFill="1" applyBorder="1"/>
    <xf numFmtId="166" fontId="17" fillId="0" borderId="1" xfId="2" applyNumberFormat="1" applyFont="1" applyFill="1" applyBorder="1" applyAlignment="1">
      <alignment horizontal="center" vertical="top" wrapText="1"/>
    </xf>
    <xf numFmtId="166" fontId="20" fillId="0" borderId="1" xfId="2" applyNumberFormat="1" applyFont="1" applyFill="1" applyBorder="1" applyAlignment="1">
      <alignment horizontal="left" vertical="top" wrapText="1"/>
    </xf>
    <xf numFmtId="166" fontId="18" fillId="0" borderId="1" xfId="1" applyNumberFormat="1" applyFont="1" applyFill="1" applyBorder="1" applyAlignment="1">
      <alignment horizontal="center" vertical="top" wrapText="1"/>
    </xf>
    <xf numFmtId="166" fontId="19" fillId="0" borderId="1" xfId="2" applyNumberFormat="1" applyFont="1" applyFill="1" applyBorder="1" applyAlignment="1">
      <alignment horizontal="left" vertical="top" wrapText="1"/>
    </xf>
    <xf numFmtId="166" fontId="17" fillId="0" borderId="1" xfId="1" applyNumberFormat="1" applyFont="1" applyFill="1" applyBorder="1" applyAlignment="1">
      <alignment horizontal="center" vertical="top" wrapText="1"/>
    </xf>
    <xf numFmtId="166" fontId="20" fillId="0" borderId="1" xfId="2" applyNumberFormat="1" applyFont="1" applyBorder="1" applyAlignment="1">
      <alignment horizontal="left" vertical="top" wrapText="1"/>
    </xf>
    <xf numFmtId="166" fontId="21" fillId="0" borderId="1" xfId="1" applyNumberFormat="1" applyFont="1" applyFill="1" applyBorder="1" applyAlignment="1">
      <alignment horizontal="center" vertical="top" wrapText="1"/>
    </xf>
    <xf numFmtId="166" fontId="8" fillId="0" borderId="1" xfId="2" applyNumberFormat="1" applyFont="1" applyFill="1" applyBorder="1" applyAlignment="1">
      <alignment horizontal="center" vertical="center"/>
    </xf>
    <xf numFmtId="0" fontId="22" fillId="0" borderId="1" xfId="2" applyNumberFormat="1" applyFont="1" applyFill="1" applyBorder="1" applyAlignment="1">
      <alignment horizontal="left" vertical="top" wrapText="1"/>
    </xf>
    <xf numFmtId="166" fontId="2" fillId="4" borderId="0" xfId="2" applyNumberFormat="1" applyFont="1" applyFill="1" applyBorder="1"/>
    <xf numFmtId="166" fontId="6" fillId="0" borderId="1" xfId="2" applyNumberFormat="1" applyFont="1" applyFill="1" applyBorder="1" applyAlignment="1">
      <alignment horizontal="center" vertical="top" wrapText="1"/>
    </xf>
    <xf numFmtId="0" fontId="19" fillId="0" borderId="1" xfId="2" applyNumberFormat="1" applyFont="1" applyFill="1" applyBorder="1" applyAlignment="1">
      <alignment horizontal="left" vertical="top" wrapText="1"/>
    </xf>
    <xf numFmtId="0" fontId="20" fillId="0" borderId="0" xfId="2" applyNumberFormat="1" applyFont="1" applyFill="1" applyAlignment="1">
      <alignment horizontal="left" vertical="top" wrapText="1"/>
    </xf>
    <xf numFmtId="49" fontId="2" fillId="0" borderId="0" xfId="1" applyNumberFormat="1" applyFont="1" applyFill="1" applyBorder="1" applyAlignment="1">
      <alignment horizontal="center" vertical="top"/>
    </xf>
    <xf numFmtId="2" fontId="2" fillId="0" borderId="0" xfId="1" applyNumberFormat="1" applyFont="1" applyFill="1" applyBorder="1" applyAlignment="1">
      <alignment horizontal="center" vertical="top"/>
    </xf>
    <xf numFmtId="49" fontId="2" fillId="0" borderId="0" xfId="1" applyNumberFormat="1" applyFont="1" applyFill="1" applyBorder="1" applyAlignment="1">
      <alignment horizontal="center" vertical="top" wrapText="1"/>
    </xf>
    <xf numFmtId="49" fontId="2" fillId="0" borderId="0" xfId="2" applyNumberFormat="1" applyFont="1" applyFill="1" applyBorder="1" applyAlignment="1">
      <alignment horizontal="center" vertical="top"/>
    </xf>
    <xf numFmtId="2" fontId="2" fillId="0" borderId="0" xfId="2" applyNumberFormat="1" applyFont="1" applyFill="1" applyBorder="1"/>
    <xf numFmtId="0" fontId="17" fillId="0" borderId="0" xfId="0" applyFont="1" applyFill="1" applyBorder="1" applyAlignment="1">
      <alignment horizontal="left"/>
    </xf>
    <xf numFmtId="0" fontId="17" fillId="3" borderId="0" xfId="0" applyFont="1" applyFill="1" applyBorder="1"/>
    <xf numFmtId="0" fontId="17" fillId="0" borderId="0" xfId="0" applyFont="1" applyFill="1" applyBorder="1"/>
    <xf numFmtId="0" fontId="17" fillId="0" borderId="0" xfId="0" applyFont="1" applyFill="1" applyBorder="1" applyAlignment="1">
      <alignment horizontal="right"/>
    </xf>
    <xf numFmtId="0" fontId="17" fillId="0" borderId="0" xfId="0" applyFont="1" applyFill="1" applyBorder="1" applyAlignment="1">
      <alignment horizontal="right" vertical="center"/>
    </xf>
    <xf numFmtId="0" fontId="17" fillId="0" borderId="0" xfId="0" applyFont="1" applyAlignment="1">
      <alignment vertical="center"/>
    </xf>
    <xf numFmtId="0" fontId="17" fillId="0" borderId="0" xfId="0" applyFont="1" applyFill="1" applyBorder="1" applyAlignment="1">
      <alignment horizontal="center" vertical="center"/>
    </xf>
    <xf numFmtId="165" fontId="17" fillId="0" borderId="0" xfId="0" applyNumberFormat="1" applyFont="1" applyFill="1" applyAlignment="1">
      <alignment vertical="center"/>
    </xf>
    <xf numFmtId="0" fontId="17" fillId="0" borderId="0" xfId="0" applyFont="1" applyFill="1" applyBorder="1" applyAlignment="1">
      <alignment vertical="center"/>
    </xf>
    <xf numFmtId="0" fontId="23" fillId="0" borderId="0" xfId="0" applyFont="1" applyAlignment="1">
      <alignment vertical="top" wrapText="1"/>
    </xf>
    <xf numFmtId="0" fontId="17" fillId="0" borderId="0" xfId="0" applyFont="1" applyFill="1" applyBorder="1" applyAlignment="1">
      <alignment horizontal="right" vertical="center"/>
    </xf>
    <xf numFmtId="1" fontId="18" fillId="0" borderId="0" xfId="1" applyNumberFormat="1" applyFont="1" applyFill="1" applyBorder="1" applyAlignment="1">
      <alignment horizontal="center" vertical="center"/>
    </xf>
    <xf numFmtId="0" fontId="2" fillId="0" borderId="0" xfId="1" applyFont="1" applyFill="1" applyBorder="1" applyAlignment="1">
      <alignment horizontal="right" vertical="top" wrapText="1"/>
    </xf>
    <xf numFmtId="0" fontId="3" fillId="0" borderId="0" xfId="1" applyNumberFormat="1" applyFont="1" applyFill="1" applyBorder="1" applyAlignment="1">
      <alignment horizontal="right" vertical="top"/>
    </xf>
    <xf numFmtId="49" fontId="2" fillId="0" borderId="0" xfId="1" applyNumberFormat="1" applyFont="1" applyFill="1" applyBorder="1" applyAlignment="1">
      <alignment horizontal="right" vertical="top"/>
    </xf>
    <xf numFmtId="49" fontId="17" fillId="0" borderId="4" xfId="1" applyNumberFormat="1" applyFont="1" applyFill="1" applyBorder="1" applyAlignment="1">
      <alignment horizontal="center" vertical="center" wrapText="1"/>
    </xf>
    <xf numFmtId="49" fontId="17" fillId="0" borderId="7" xfId="1" applyNumberFormat="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7" fillId="0" borderId="7" xfId="1" applyFont="1" applyFill="1" applyBorder="1" applyAlignment="1">
      <alignment horizontal="center" vertical="center" wrapText="1"/>
    </xf>
    <xf numFmtId="1" fontId="17" fillId="0" borderId="5" xfId="1" applyNumberFormat="1" applyFont="1" applyFill="1" applyBorder="1" applyAlignment="1">
      <alignment horizontal="center" vertical="center"/>
    </xf>
    <xf numFmtId="1" fontId="17" fillId="0" borderId="6" xfId="1" applyNumberFormat="1" applyFont="1" applyFill="1" applyBorder="1" applyAlignment="1">
      <alignment horizontal="center" vertical="center"/>
    </xf>
  </cellXfs>
  <cellStyles count="3">
    <cellStyle name="Обычный" xfId="0" builtinId="0"/>
    <cellStyle name="Обычный 2" xfId="2"/>
    <cellStyle name="Обычный_Лист1" xfId="1"/>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E2090"/>
  <sheetViews>
    <sheetView tabSelected="1" view="pageBreakPreview" zoomScaleNormal="75" zoomScaleSheetLayoutView="100" workbookViewId="0">
      <selection activeCell="F360" sqref="F360"/>
    </sheetView>
  </sheetViews>
  <sheetFormatPr defaultColWidth="10.5" defaultRowHeight="15" x14ac:dyDescent="0.25"/>
  <cols>
    <col min="1" max="1" width="28" style="28" customWidth="1"/>
    <col min="2" max="2" width="148.1640625" style="20" customWidth="1"/>
    <col min="3" max="3" width="17.5" style="3" hidden="1" customWidth="1"/>
    <col min="4" max="4" width="17" style="2" hidden="1" customWidth="1"/>
    <col min="5" max="5" width="17.1640625" style="2" customWidth="1"/>
    <col min="6" max="16384" width="10.5" style="2"/>
  </cols>
  <sheetData>
    <row r="1" spans="1:5" ht="15.75" x14ac:dyDescent="0.25">
      <c r="B1" s="139"/>
      <c r="C1" s="140"/>
      <c r="D1" s="141"/>
      <c r="E1" s="142" t="s">
        <v>217</v>
      </c>
    </row>
    <row r="2" spans="1:5" ht="15.75" hidden="1" x14ac:dyDescent="0.25">
      <c r="B2" s="139"/>
      <c r="C2" s="140"/>
      <c r="D2" s="141"/>
      <c r="E2" s="142"/>
    </row>
    <row r="3" spans="1:5" ht="15.75" x14ac:dyDescent="0.25">
      <c r="B3" s="139"/>
      <c r="C3" s="140"/>
      <c r="D3" s="141"/>
      <c r="E3" s="142" t="s">
        <v>81</v>
      </c>
    </row>
    <row r="4" spans="1:5" ht="15.75" x14ac:dyDescent="0.25">
      <c r="B4" s="139"/>
      <c r="C4" s="140"/>
      <c r="D4" s="141"/>
      <c r="E4" s="142" t="s">
        <v>670</v>
      </c>
    </row>
    <row r="5" spans="1:5" ht="15.75" hidden="1" x14ac:dyDescent="0.25">
      <c r="B5" s="139"/>
      <c r="C5" s="140"/>
      <c r="D5" s="141"/>
      <c r="E5" s="142"/>
    </row>
    <row r="6" spans="1:5" s="1" customFormat="1" ht="15.75" x14ac:dyDescent="0.2">
      <c r="A6" s="25"/>
      <c r="B6" s="149" t="s">
        <v>217</v>
      </c>
      <c r="C6" s="149"/>
      <c r="D6" s="149"/>
      <c r="E6" s="149"/>
    </row>
    <row r="7" spans="1:5" s="1" customFormat="1" ht="15.75" hidden="1" x14ac:dyDescent="0.2">
      <c r="A7" s="25"/>
      <c r="B7" s="143"/>
      <c r="C7" s="144"/>
      <c r="D7" s="144"/>
      <c r="E7" s="144"/>
    </row>
    <row r="8" spans="1:5" s="1" customFormat="1" ht="15.75" x14ac:dyDescent="0.2">
      <c r="A8" s="25"/>
      <c r="B8" s="145"/>
      <c r="C8" s="145"/>
      <c r="D8" s="145"/>
      <c r="E8" s="143" t="s">
        <v>81</v>
      </c>
    </row>
    <row r="9" spans="1:5" s="1" customFormat="1" ht="15.75" x14ac:dyDescent="0.2">
      <c r="A9" s="25"/>
      <c r="B9" s="146"/>
      <c r="C9" s="146"/>
      <c r="D9" s="147"/>
      <c r="E9" s="143" t="s">
        <v>568</v>
      </c>
    </row>
    <row r="10" spans="1:5" s="1" customFormat="1" ht="14.25" customHeight="1" x14ac:dyDescent="0.2">
      <c r="A10" s="26"/>
      <c r="B10" s="23"/>
      <c r="C10" s="22"/>
    </row>
    <row r="11" spans="1:5" s="1" customFormat="1" hidden="1" x14ac:dyDescent="0.2">
      <c r="A11" s="26"/>
      <c r="B11" s="23"/>
      <c r="C11" s="22"/>
    </row>
    <row r="12" spans="1:5" ht="15.75" x14ac:dyDescent="0.25">
      <c r="A12" s="150" t="s">
        <v>33</v>
      </c>
      <c r="B12" s="150"/>
      <c r="C12" s="150"/>
    </row>
    <row r="13" spans="1:5" ht="14.25" customHeight="1" x14ac:dyDescent="0.25">
      <c r="A13" s="150" t="s">
        <v>659</v>
      </c>
      <c r="B13" s="150"/>
      <c r="C13" s="150"/>
    </row>
    <row r="14" spans="1:5" ht="2.25" hidden="1" customHeight="1" x14ac:dyDescent="0.25">
      <c r="A14" s="27"/>
      <c r="B14" s="5"/>
      <c r="C14" s="2"/>
    </row>
    <row r="15" spans="1:5" x14ac:dyDescent="0.25">
      <c r="B15" s="5"/>
      <c r="C15" s="6"/>
    </row>
    <row r="16" spans="1:5" ht="35.25" customHeight="1" x14ac:dyDescent="0.25">
      <c r="A16" s="29" t="s">
        <v>84</v>
      </c>
      <c r="B16" s="7" t="s">
        <v>76</v>
      </c>
      <c r="C16" s="7" t="s">
        <v>327</v>
      </c>
      <c r="D16" s="7" t="s">
        <v>397</v>
      </c>
      <c r="E16" s="7" t="s">
        <v>327</v>
      </c>
    </row>
    <row r="17" spans="1:5" ht="15.75" customHeight="1" x14ac:dyDescent="0.25">
      <c r="A17" s="55" t="s">
        <v>82</v>
      </c>
      <c r="B17" s="61" t="s">
        <v>26</v>
      </c>
      <c r="C17" s="49">
        <f>C18+C38+C48+C65+C76+C98+C107+C116+C131+C179+C72</f>
        <v>1183634</v>
      </c>
      <c r="D17" s="49">
        <f>D18+D48+D65+D76+D98+D107+D116+D131+D179+D72+D38</f>
        <v>0</v>
      </c>
      <c r="E17" s="49">
        <f>C17+D17</f>
        <v>1183634</v>
      </c>
    </row>
    <row r="18" spans="1:5" ht="15.75" customHeight="1" x14ac:dyDescent="0.25">
      <c r="A18" s="56" t="s">
        <v>83</v>
      </c>
      <c r="B18" s="61" t="s">
        <v>167</v>
      </c>
      <c r="C18" s="49">
        <f>C19</f>
        <v>986435</v>
      </c>
      <c r="D18" s="49">
        <f>D19</f>
        <v>0</v>
      </c>
      <c r="E18" s="49">
        <f>C18+D18</f>
        <v>986435</v>
      </c>
    </row>
    <row r="19" spans="1:5" ht="18.75" x14ac:dyDescent="0.25">
      <c r="A19" s="53" t="s">
        <v>85</v>
      </c>
      <c r="B19" s="62" t="s">
        <v>1</v>
      </c>
      <c r="C19" s="49">
        <f>C20+C21+C24+C25+C26+C28+C29+C30+C31+C35+C37+C22+C23+C32+C33+C34</f>
        <v>986435</v>
      </c>
      <c r="D19" s="49">
        <f>D20+D21+D24+D25+D26+D28+D29+D30+D31+D35+D37+D22+D23+D32+D33+D34</f>
        <v>0</v>
      </c>
      <c r="E19" s="49">
        <f>C19+D19</f>
        <v>986435</v>
      </c>
    </row>
    <row r="20" spans="1:5" ht="147.75" customHeight="1" x14ac:dyDescent="0.25">
      <c r="A20" s="53" t="s">
        <v>86</v>
      </c>
      <c r="B20" s="63" t="s">
        <v>660</v>
      </c>
      <c r="C20" s="35">
        <v>555670</v>
      </c>
      <c r="D20" s="35"/>
      <c r="E20" s="35">
        <f>C20+D20</f>
        <v>555670</v>
      </c>
    </row>
    <row r="21" spans="1:5" ht="99" customHeight="1" x14ac:dyDescent="0.25">
      <c r="A21" s="53" t="s">
        <v>87</v>
      </c>
      <c r="B21" s="62" t="s">
        <v>512</v>
      </c>
      <c r="C21" s="35">
        <v>1496</v>
      </c>
      <c r="D21" s="35"/>
      <c r="E21" s="35">
        <f t="shared" ref="E21:E37" si="0">C21+D21</f>
        <v>1496</v>
      </c>
    </row>
    <row r="22" spans="1:5" ht="84" customHeight="1" x14ac:dyDescent="0.25">
      <c r="A22" s="53" t="s">
        <v>528</v>
      </c>
      <c r="B22" s="62" t="s">
        <v>529</v>
      </c>
      <c r="C22" s="35">
        <v>279</v>
      </c>
      <c r="D22" s="35"/>
      <c r="E22" s="35">
        <f t="shared" si="0"/>
        <v>279</v>
      </c>
    </row>
    <row r="23" spans="1:5" ht="83.25" customHeight="1" x14ac:dyDescent="0.25">
      <c r="A23" s="53" t="s">
        <v>530</v>
      </c>
      <c r="B23" s="62" t="s">
        <v>531</v>
      </c>
      <c r="C23" s="35">
        <v>84</v>
      </c>
      <c r="D23" s="35"/>
      <c r="E23" s="35">
        <f t="shared" si="0"/>
        <v>84</v>
      </c>
    </row>
    <row r="24" spans="1:5" ht="81.75" customHeight="1" x14ac:dyDescent="0.25">
      <c r="A24" s="53" t="s">
        <v>88</v>
      </c>
      <c r="B24" s="62" t="s">
        <v>513</v>
      </c>
      <c r="C24" s="35">
        <v>2924</v>
      </c>
      <c r="D24" s="35"/>
      <c r="E24" s="35">
        <f t="shared" si="0"/>
        <v>2924</v>
      </c>
    </row>
    <row r="25" spans="1:5" ht="48.75" customHeight="1" x14ac:dyDescent="0.25">
      <c r="A25" s="53" t="s">
        <v>213</v>
      </c>
      <c r="B25" s="64" t="s">
        <v>214</v>
      </c>
      <c r="C25" s="35">
        <v>1100</v>
      </c>
      <c r="D25" s="35"/>
      <c r="E25" s="35">
        <f t="shared" si="0"/>
        <v>1100</v>
      </c>
    </row>
    <row r="26" spans="1:5" ht="197.25" customHeight="1" x14ac:dyDescent="0.25">
      <c r="A26" s="53" t="s">
        <v>392</v>
      </c>
      <c r="B26" s="65" t="s">
        <v>666</v>
      </c>
      <c r="C26" s="35">
        <v>2436</v>
      </c>
      <c r="D26" s="35"/>
      <c r="E26" s="35">
        <f t="shared" si="0"/>
        <v>2436</v>
      </c>
    </row>
    <row r="27" spans="1:5" ht="61.5" hidden="1" customHeight="1" x14ac:dyDescent="0.25">
      <c r="A27" s="53" t="s">
        <v>532</v>
      </c>
      <c r="B27" s="65" t="s">
        <v>533</v>
      </c>
      <c r="C27" s="35"/>
      <c r="D27" s="35"/>
      <c r="E27" s="35">
        <f t="shared" si="0"/>
        <v>0</v>
      </c>
    </row>
    <row r="28" spans="1:5" ht="65.25" customHeight="1" x14ac:dyDescent="0.25">
      <c r="A28" s="53" t="s">
        <v>475</v>
      </c>
      <c r="B28" s="65" t="s">
        <v>514</v>
      </c>
      <c r="C28" s="35">
        <v>2431</v>
      </c>
      <c r="D28" s="35"/>
      <c r="E28" s="35">
        <f t="shared" si="0"/>
        <v>2431</v>
      </c>
    </row>
    <row r="29" spans="1:5" ht="66.75" customHeight="1" x14ac:dyDescent="0.25">
      <c r="A29" s="53" t="s">
        <v>476</v>
      </c>
      <c r="B29" s="65" t="s">
        <v>515</v>
      </c>
      <c r="C29" s="35">
        <v>2598</v>
      </c>
      <c r="D29" s="35"/>
      <c r="E29" s="35">
        <f t="shared" si="0"/>
        <v>2598</v>
      </c>
    </row>
    <row r="30" spans="1:5" ht="166.5" customHeight="1" x14ac:dyDescent="0.25">
      <c r="A30" s="53" t="s">
        <v>520</v>
      </c>
      <c r="B30" s="65" t="s">
        <v>522</v>
      </c>
      <c r="C30" s="35">
        <v>299</v>
      </c>
      <c r="D30" s="35"/>
      <c r="E30" s="35">
        <f t="shared" si="0"/>
        <v>299</v>
      </c>
    </row>
    <row r="31" spans="1:5" ht="136.5" hidden="1" customHeight="1" x14ac:dyDescent="0.25">
      <c r="A31" s="53" t="s">
        <v>521</v>
      </c>
      <c r="B31" s="65" t="s">
        <v>523</v>
      </c>
      <c r="C31" s="35"/>
      <c r="D31" s="35"/>
      <c r="E31" s="35">
        <f t="shared" si="0"/>
        <v>0</v>
      </c>
    </row>
    <row r="32" spans="1:5" ht="108" hidden="1" customHeight="1" x14ac:dyDescent="0.25">
      <c r="A32" s="53" t="s">
        <v>534</v>
      </c>
      <c r="B32" s="65" t="s">
        <v>535</v>
      </c>
      <c r="C32" s="35"/>
      <c r="D32" s="35"/>
      <c r="E32" s="35">
        <f t="shared" si="0"/>
        <v>0</v>
      </c>
    </row>
    <row r="33" spans="1:5" ht="68.25" hidden="1" customHeight="1" x14ac:dyDescent="0.25">
      <c r="A33" s="53" t="s">
        <v>536</v>
      </c>
      <c r="B33" s="65" t="s">
        <v>537</v>
      </c>
      <c r="C33" s="35"/>
      <c r="D33" s="35"/>
      <c r="E33" s="35">
        <f t="shared" si="0"/>
        <v>0</v>
      </c>
    </row>
    <row r="34" spans="1:5" ht="31.5" hidden="1" customHeight="1" x14ac:dyDescent="0.25">
      <c r="A34" s="53" t="s">
        <v>538</v>
      </c>
      <c r="B34" s="65" t="s">
        <v>667</v>
      </c>
      <c r="C34" s="35">
        <v>0</v>
      </c>
      <c r="D34" s="35"/>
      <c r="E34" s="35">
        <f t="shared" si="0"/>
        <v>0</v>
      </c>
    </row>
    <row r="35" spans="1:5" ht="32.25" customHeight="1" x14ac:dyDescent="0.25">
      <c r="A35" s="53" t="s">
        <v>524</v>
      </c>
      <c r="B35" s="65" t="s">
        <v>526</v>
      </c>
      <c r="C35" s="35">
        <v>417076</v>
      </c>
      <c r="D35" s="35"/>
      <c r="E35" s="35">
        <f t="shared" si="0"/>
        <v>417076</v>
      </c>
    </row>
    <row r="36" spans="1:5" ht="34.5" hidden="1" customHeight="1" x14ac:dyDescent="0.25">
      <c r="A36" s="53" t="s">
        <v>539</v>
      </c>
      <c r="B36" s="148" t="s">
        <v>668</v>
      </c>
      <c r="C36" s="35"/>
      <c r="D36" s="35"/>
      <c r="E36" s="35">
        <f t="shared" si="0"/>
        <v>0</v>
      </c>
    </row>
    <row r="37" spans="1:5" ht="33" customHeight="1" x14ac:dyDescent="0.25">
      <c r="A37" s="53" t="s">
        <v>525</v>
      </c>
      <c r="B37" s="65" t="s">
        <v>527</v>
      </c>
      <c r="C37" s="35">
        <v>42</v>
      </c>
      <c r="D37" s="35"/>
      <c r="E37" s="35">
        <f t="shared" si="0"/>
        <v>42</v>
      </c>
    </row>
    <row r="38" spans="1:5" ht="15" customHeight="1" x14ac:dyDescent="0.25">
      <c r="A38" s="57" t="s">
        <v>89</v>
      </c>
      <c r="B38" s="61" t="s">
        <v>168</v>
      </c>
      <c r="C38" s="34">
        <f>C39</f>
        <v>10899</v>
      </c>
      <c r="D38" s="34">
        <f>D39</f>
        <v>0</v>
      </c>
      <c r="E38" s="34">
        <f>C38+D38</f>
        <v>10899</v>
      </c>
    </row>
    <row r="39" spans="1:5" ht="18.75" x14ac:dyDescent="0.25">
      <c r="A39" s="58" t="s">
        <v>90</v>
      </c>
      <c r="B39" s="62" t="s">
        <v>68</v>
      </c>
      <c r="C39" s="35">
        <f>C40+C42+C44+C46</f>
        <v>10899</v>
      </c>
      <c r="D39" s="35">
        <f>D40+D42+D44+D46</f>
        <v>0</v>
      </c>
      <c r="E39" s="35">
        <f>C39+D39</f>
        <v>10899</v>
      </c>
    </row>
    <row r="40" spans="1:5" ht="48.75" customHeight="1" x14ac:dyDescent="0.25">
      <c r="A40" s="58" t="s">
        <v>91</v>
      </c>
      <c r="B40" s="62" t="s">
        <v>59</v>
      </c>
      <c r="C40" s="35">
        <f>C41</f>
        <v>5703</v>
      </c>
      <c r="D40" s="35">
        <f>D41</f>
        <v>0</v>
      </c>
      <c r="E40" s="35">
        <f t="shared" ref="E40:E47" si="1">C40+D40</f>
        <v>5703</v>
      </c>
    </row>
    <row r="41" spans="1:5" ht="64.5" customHeight="1" x14ac:dyDescent="0.25">
      <c r="A41" s="58" t="s">
        <v>278</v>
      </c>
      <c r="B41" s="62" t="s">
        <v>433</v>
      </c>
      <c r="C41" s="35">
        <v>5703</v>
      </c>
      <c r="D41" s="35"/>
      <c r="E41" s="35">
        <f t="shared" si="1"/>
        <v>5703</v>
      </c>
    </row>
    <row r="42" spans="1:5" ht="48.75" customHeight="1" x14ac:dyDescent="0.25">
      <c r="A42" s="58" t="s">
        <v>92</v>
      </c>
      <c r="B42" s="62" t="s">
        <v>60</v>
      </c>
      <c r="C42" s="35">
        <f>C43</f>
        <v>28</v>
      </c>
      <c r="D42" s="35">
        <f>D43</f>
        <v>0</v>
      </c>
      <c r="E42" s="35">
        <f t="shared" si="1"/>
        <v>28</v>
      </c>
    </row>
    <row r="43" spans="1:5" ht="83.25" customHeight="1" x14ac:dyDescent="0.25">
      <c r="A43" s="58" t="s">
        <v>279</v>
      </c>
      <c r="B43" s="62" t="s">
        <v>434</v>
      </c>
      <c r="C43" s="35">
        <v>28</v>
      </c>
      <c r="D43" s="35"/>
      <c r="E43" s="35">
        <f t="shared" si="1"/>
        <v>28</v>
      </c>
    </row>
    <row r="44" spans="1:5" ht="48" customHeight="1" x14ac:dyDescent="0.25">
      <c r="A44" s="58" t="s">
        <v>93</v>
      </c>
      <c r="B44" s="62" t="s">
        <v>192</v>
      </c>
      <c r="C44" s="35">
        <f>C45</f>
        <v>5516</v>
      </c>
      <c r="D44" s="35">
        <f>D45</f>
        <v>0</v>
      </c>
      <c r="E44" s="35">
        <f t="shared" si="1"/>
        <v>5516</v>
      </c>
    </row>
    <row r="45" spans="1:5" ht="66" customHeight="1" x14ac:dyDescent="0.25">
      <c r="A45" s="58" t="s">
        <v>280</v>
      </c>
      <c r="B45" s="62" t="s">
        <v>435</v>
      </c>
      <c r="C45" s="35">
        <v>5516</v>
      </c>
      <c r="D45" s="35"/>
      <c r="E45" s="35">
        <f t="shared" si="1"/>
        <v>5516</v>
      </c>
    </row>
    <row r="46" spans="1:5" ht="48" customHeight="1" x14ac:dyDescent="0.25">
      <c r="A46" s="58" t="s">
        <v>150</v>
      </c>
      <c r="B46" s="62" t="s">
        <v>61</v>
      </c>
      <c r="C46" s="35">
        <f>C47</f>
        <v>-348</v>
      </c>
      <c r="D46" s="35">
        <f>D47</f>
        <v>0</v>
      </c>
      <c r="E46" s="35">
        <f t="shared" si="1"/>
        <v>-348</v>
      </c>
    </row>
    <row r="47" spans="1:5" ht="65.25" customHeight="1" x14ac:dyDescent="0.25">
      <c r="A47" s="58" t="s">
        <v>281</v>
      </c>
      <c r="B47" s="62" t="s">
        <v>436</v>
      </c>
      <c r="C47" s="35">
        <v>-348</v>
      </c>
      <c r="D47" s="35"/>
      <c r="E47" s="35">
        <f t="shared" si="1"/>
        <v>-348</v>
      </c>
    </row>
    <row r="48" spans="1:5" ht="15" customHeight="1" x14ac:dyDescent="0.25">
      <c r="A48" s="56" t="s">
        <v>195</v>
      </c>
      <c r="B48" s="61" t="s">
        <v>174</v>
      </c>
      <c r="C48" s="34">
        <f>C49+C56+C59+C62+C64</f>
        <v>104483</v>
      </c>
      <c r="D48" s="34">
        <f>D49+D56+D59+D62+D64</f>
        <v>0</v>
      </c>
      <c r="E48" s="34">
        <f>C48+D48</f>
        <v>104483</v>
      </c>
    </row>
    <row r="49" spans="1:5" ht="15" customHeight="1" x14ac:dyDescent="0.25">
      <c r="A49" s="53" t="s">
        <v>94</v>
      </c>
      <c r="B49" s="62" t="s">
        <v>175</v>
      </c>
      <c r="C49" s="35">
        <f>C50+C53</f>
        <v>98140</v>
      </c>
      <c r="D49" s="35">
        <f>D50+D53</f>
        <v>0</v>
      </c>
      <c r="E49" s="35">
        <f>C49+D49</f>
        <v>98140</v>
      </c>
    </row>
    <row r="50" spans="1:5" ht="18.75" x14ac:dyDescent="0.25">
      <c r="A50" s="53" t="s">
        <v>95</v>
      </c>
      <c r="B50" s="62" t="s">
        <v>15</v>
      </c>
      <c r="C50" s="35">
        <f>C51+C52</f>
        <v>81700</v>
      </c>
      <c r="D50" s="35">
        <f>D51+D52</f>
        <v>0</v>
      </c>
      <c r="E50" s="35">
        <f t="shared" ref="E50:E64" si="2">C50+D50</f>
        <v>81700</v>
      </c>
    </row>
    <row r="51" spans="1:5" ht="15.75" customHeight="1" x14ac:dyDescent="0.25">
      <c r="A51" s="53" t="s">
        <v>96</v>
      </c>
      <c r="B51" s="62" t="s">
        <v>15</v>
      </c>
      <c r="C51" s="35">
        <v>81700</v>
      </c>
      <c r="D51" s="35"/>
      <c r="E51" s="35">
        <f t="shared" si="2"/>
        <v>81700</v>
      </c>
    </row>
    <row r="52" spans="1:5" ht="33" hidden="1" x14ac:dyDescent="0.25">
      <c r="A52" s="53" t="s">
        <v>411</v>
      </c>
      <c r="B52" s="62" t="s">
        <v>432</v>
      </c>
      <c r="C52" s="35">
        <v>0</v>
      </c>
      <c r="D52" s="35"/>
      <c r="E52" s="35">
        <f t="shared" si="2"/>
        <v>0</v>
      </c>
    </row>
    <row r="53" spans="1:5" ht="32.25" customHeight="1" x14ac:dyDescent="0.25">
      <c r="A53" s="53" t="s">
        <v>97</v>
      </c>
      <c r="B53" s="62" t="s">
        <v>16</v>
      </c>
      <c r="C53" s="35">
        <f>C54+C55</f>
        <v>16440</v>
      </c>
      <c r="D53" s="35">
        <f>D54+D55</f>
        <v>0</v>
      </c>
      <c r="E53" s="35">
        <f t="shared" si="2"/>
        <v>16440</v>
      </c>
    </row>
    <row r="54" spans="1:5" ht="31.5" customHeight="1" x14ac:dyDescent="0.25">
      <c r="A54" s="53" t="s">
        <v>98</v>
      </c>
      <c r="B54" s="62" t="s">
        <v>147</v>
      </c>
      <c r="C54" s="35">
        <v>16440</v>
      </c>
      <c r="D54" s="35"/>
      <c r="E54" s="35">
        <f t="shared" si="2"/>
        <v>16440</v>
      </c>
    </row>
    <row r="55" spans="1:5" ht="33" hidden="1" x14ac:dyDescent="0.25">
      <c r="A55" s="53" t="s">
        <v>484</v>
      </c>
      <c r="B55" s="62" t="s">
        <v>73</v>
      </c>
      <c r="C55" s="35">
        <v>0</v>
      </c>
      <c r="D55" s="35"/>
      <c r="E55" s="35">
        <f t="shared" si="2"/>
        <v>0</v>
      </c>
    </row>
    <row r="56" spans="1:5" ht="15" hidden="1" customHeight="1" x14ac:dyDescent="0.25">
      <c r="A56" s="53" t="s">
        <v>99</v>
      </c>
      <c r="B56" s="62" t="s">
        <v>10</v>
      </c>
      <c r="C56" s="35">
        <f>C57+C58</f>
        <v>0</v>
      </c>
      <c r="D56" s="35">
        <f>D57+D58</f>
        <v>0</v>
      </c>
      <c r="E56" s="35">
        <f t="shared" si="2"/>
        <v>0</v>
      </c>
    </row>
    <row r="57" spans="1:5" ht="17.25" hidden="1" customHeight="1" x14ac:dyDescent="0.25">
      <c r="A57" s="53" t="s">
        <v>100</v>
      </c>
      <c r="B57" s="62" t="s">
        <v>10</v>
      </c>
      <c r="C57" s="35">
        <v>0</v>
      </c>
      <c r="D57" s="35"/>
      <c r="E57" s="35">
        <f t="shared" si="2"/>
        <v>0</v>
      </c>
    </row>
    <row r="58" spans="1:5" ht="15.75" hidden="1" customHeight="1" x14ac:dyDescent="0.25">
      <c r="A58" s="53" t="s">
        <v>101</v>
      </c>
      <c r="B58" s="62" t="s">
        <v>74</v>
      </c>
      <c r="C58" s="35">
        <v>0</v>
      </c>
      <c r="D58" s="35"/>
      <c r="E58" s="35">
        <f t="shared" si="2"/>
        <v>0</v>
      </c>
    </row>
    <row r="59" spans="1:5" ht="15" customHeight="1" x14ac:dyDescent="0.25">
      <c r="A59" s="53" t="s">
        <v>102</v>
      </c>
      <c r="B59" s="62" t="s">
        <v>2</v>
      </c>
      <c r="C59" s="35">
        <f>C61+C60</f>
        <v>153</v>
      </c>
      <c r="D59" s="35">
        <f>D61+D60</f>
        <v>0</v>
      </c>
      <c r="E59" s="35">
        <f t="shared" si="2"/>
        <v>153</v>
      </c>
    </row>
    <row r="60" spans="1:5" ht="15.75" customHeight="1" x14ac:dyDescent="0.25">
      <c r="A60" s="53" t="s">
        <v>103</v>
      </c>
      <c r="B60" s="62" t="s">
        <v>2</v>
      </c>
      <c r="C60" s="35">
        <v>153</v>
      </c>
      <c r="D60" s="35"/>
      <c r="E60" s="35">
        <f t="shared" si="2"/>
        <v>153</v>
      </c>
    </row>
    <row r="61" spans="1:5" ht="18.75" hidden="1" x14ac:dyDescent="0.25">
      <c r="A61" s="53" t="s">
        <v>412</v>
      </c>
      <c r="B61" s="62" t="s">
        <v>41</v>
      </c>
      <c r="C61" s="35">
        <v>0</v>
      </c>
      <c r="D61" s="35"/>
      <c r="E61" s="35">
        <f t="shared" si="2"/>
        <v>0</v>
      </c>
    </row>
    <row r="62" spans="1:5" ht="18.75" x14ac:dyDescent="0.25">
      <c r="A62" s="53" t="s">
        <v>196</v>
      </c>
      <c r="B62" s="62" t="s">
        <v>169</v>
      </c>
      <c r="C62" s="35">
        <f>C63</f>
        <v>4750</v>
      </c>
      <c r="D62" s="35">
        <f>D63</f>
        <v>0</v>
      </c>
      <c r="E62" s="35">
        <f t="shared" si="2"/>
        <v>4750</v>
      </c>
    </row>
    <row r="63" spans="1:5" ht="17.25" customHeight="1" x14ac:dyDescent="0.25">
      <c r="A63" s="53" t="s">
        <v>197</v>
      </c>
      <c r="B63" s="62" t="s">
        <v>56</v>
      </c>
      <c r="C63" s="35">
        <v>4750</v>
      </c>
      <c r="D63" s="35"/>
      <c r="E63" s="35">
        <f t="shared" si="2"/>
        <v>4750</v>
      </c>
    </row>
    <row r="64" spans="1:5" ht="32.25" customHeight="1" x14ac:dyDescent="0.25">
      <c r="A64" s="53" t="s">
        <v>518</v>
      </c>
      <c r="B64" s="62" t="s">
        <v>519</v>
      </c>
      <c r="C64" s="35">
        <v>1440</v>
      </c>
      <c r="D64" s="35"/>
      <c r="E64" s="35">
        <f t="shared" si="2"/>
        <v>1440</v>
      </c>
    </row>
    <row r="65" spans="1:5" ht="15" customHeight="1" x14ac:dyDescent="0.25">
      <c r="A65" s="57" t="s">
        <v>104</v>
      </c>
      <c r="B65" s="66" t="s">
        <v>17</v>
      </c>
      <c r="C65" s="34">
        <f>C66+C68</f>
        <v>36200</v>
      </c>
      <c r="D65" s="34">
        <f>D66+D68</f>
        <v>0</v>
      </c>
      <c r="E65" s="34">
        <f>C65+D65</f>
        <v>36200</v>
      </c>
    </row>
    <row r="66" spans="1:5" ht="18.75" x14ac:dyDescent="0.25">
      <c r="A66" s="43" t="s">
        <v>105</v>
      </c>
      <c r="B66" s="65" t="s">
        <v>32</v>
      </c>
      <c r="C66" s="35">
        <f>C67</f>
        <v>36200</v>
      </c>
      <c r="D66" s="35">
        <f>D67</f>
        <v>0</v>
      </c>
      <c r="E66" s="35">
        <f>C66+D66</f>
        <v>36200</v>
      </c>
    </row>
    <row r="67" spans="1:5" ht="33" x14ac:dyDescent="0.25">
      <c r="A67" s="43" t="s">
        <v>106</v>
      </c>
      <c r="B67" s="65" t="s">
        <v>176</v>
      </c>
      <c r="C67" s="35">
        <v>36200</v>
      </c>
      <c r="D67" s="35"/>
      <c r="E67" s="35">
        <f t="shared" ref="E67:E75" si="3">C67+D67</f>
        <v>36200</v>
      </c>
    </row>
    <row r="68" spans="1:5" ht="17.25" hidden="1" customHeight="1" x14ac:dyDescent="0.25">
      <c r="A68" s="43"/>
      <c r="B68" s="65"/>
      <c r="C68" s="35">
        <f>C69+C70</f>
        <v>0</v>
      </c>
      <c r="D68" s="35">
        <f>D69+D70</f>
        <v>0</v>
      </c>
      <c r="E68" s="35">
        <f t="shared" si="3"/>
        <v>0</v>
      </c>
    </row>
    <row r="69" spans="1:5" ht="18.75" hidden="1" x14ac:dyDescent="0.25">
      <c r="A69" s="43"/>
      <c r="B69" s="65"/>
      <c r="C69" s="35"/>
      <c r="D69" s="35"/>
      <c r="E69" s="35">
        <f t="shared" si="3"/>
        <v>0</v>
      </c>
    </row>
    <row r="70" spans="1:5" ht="18.75" hidden="1" x14ac:dyDescent="0.25">
      <c r="A70" s="43"/>
      <c r="B70" s="65"/>
      <c r="C70" s="35">
        <f>C71</f>
        <v>0</v>
      </c>
      <c r="D70" s="35">
        <f>D71</f>
        <v>0</v>
      </c>
      <c r="E70" s="35">
        <f t="shared" si="3"/>
        <v>0</v>
      </c>
    </row>
    <row r="71" spans="1:5" ht="46.5" hidden="1" customHeight="1" x14ac:dyDescent="0.25">
      <c r="A71" s="43"/>
      <c r="B71" s="65"/>
      <c r="C71" s="35"/>
      <c r="D71" s="35"/>
      <c r="E71" s="35">
        <f t="shared" si="3"/>
        <v>0</v>
      </c>
    </row>
    <row r="72" spans="1:5" ht="33" hidden="1" x14ac:dyDescent="0.25">
      <c r="A72" s="57" t="s">
        <v>410</v>
      </c>
      <c r="B72" s="67" t="s">
        <v>42</v>
      </c>
      <c r="C72" s="34">
        <f t="shared" ref="C72:D74" si="4">C73</f>
        <v>0</v>
      </c>
      <c r="D72" s="34">
        <f t="shared" si="4"/>
        <v>0</v>
      </c>
      <c r="E72" s="35">
        <f t="shared" si="3"/>
        <v>0</v>
      </c>
    </row>
    <row r="73" spans="1:5" ht="18.75" hidden="1" x14ac:dyDescent="0.25">
      <c r="A73" s="43" t="s">
        <v>540</v>
      </c>
      <c r="B73" s="65" t="s">
        <v>43</v>
      </c>
      <c r="C73" s="35">
        <f t="shared" si="4"/>
        <v>0</v>
      </c>
      <c r="D73" s="35">
        <f t="shared" si="4"/>
        <v>0</v>
      </c>
      <c r="E73" s="35">
        <f t="shared" si="3"/>
        <v>0</v>
      </c>
    </row>
    <row r="74" spans="1:5" ht="33" hidden="1" x14ac:dyDescent="0.25">
      <c r="A74" s="43" t="s">
        <v>541</v>
      </c>
      <c r="B74" s="65" t="s">
        <v>44</v>
      </c>
      <c r="C74" s="35">
        <f t="shared" si="4"/>
        <v>0</v>
      </c>
      <c r="D74" s="35">
        <f t="shared" si="4"/>
        <v>0</v>
      </c>
      <c r="E74" s="35">
        <f t="shared" si="3"/>
        <v>0</v>
      </c>
    </row>
    <row r="75" spans="1:5" ht="33" hidden="1" x14ac:dyDescent="0.25">
      <c r="A75" s="43" t="s">
        <v>542</v>
      </c>
      <c r="B75" s="65" t="s">
        <v>0</v>
      </c>
      <c r="C75" s="35">
        <v>0</v>
      </c>
      <c r="D75" s="35"/>
      <c r="E75" s="35">
        <f t="shared" si="3"/>
        <v>0</v>
      </c>
    </row>
    <row r="76" spans="1:5" ht="32.25" customHeight="1" x14ac:dyDescent="0.25">
      <c r="A76" s="56" t="s">
        <v>107</v>
      </c>
      <c r="B76" s="61" t="s">
        <v>207</v>
      </c>
      <c r="C76" s="34">
        <f>C79+C92+C95+C77+C89</f>
        <v>26890</v>
      </c>
      <c r="D76" s="34">
        <f>D79+D92+D95+D77+D89</f>
        <v>0</v>
      </c>
      <c r="E76" s="34">
        <f>C76+D76</f>
        <v>26890</v>
      </c>
    </row>
    <row r="77" spans="1:5" ht="48" customHeight="1" x14ac:dyDescent="0.25">
      <c r="A77" s="53" t="s">
        <v>108</v>
      </c>
      <c r="B77" s="65" t="s">
        <v>170</v>
      </c>
      <c r="C77" s="35">
        <f>C78</f>
        <v>241</v>
      </c>
      <c r="D77" s="35">
        <f>D78</f>
        <v>0</v>
      </c>
      <c r="E77" s="35">
        <f>C77+D77</f>
        <v>241</v>
      </c>
    </row>
    <row r="78" spans="1:5" ht="33" x14ac:dyDescent="0.25">
      <c r="A78" s="53" t="s">
        <v>109</v>
      </c>
      <c r="B78" s="65" t="s">
        <v>80</v>
      </c>
      <c r="C78" s="35">
        <v>241</v>
      </c>
      <c r="D78" s="35"/>
      <c r="E78" s="35">
        <f t="shared" ref="E78:E96" si="5">C78+D78</f>
        <v>241</v>
      </c>
    </row>
    <row r="79" spans="1:5" ht="49.5" x14ac:dyDescent="0.25">
      <c r="A79" s="53" t="s">
        <v>110</v>
      </c>
      <c r="B79" s="65" t="s">
        <v>34</v>
      </c>
      <c r="C79" s="35">
        <f>C80+C85+C83+C87</f>
        <v>20239</v>
      </c>
      <c r="D79" s="35">
        <f>D80+D85+D83+D87</f>
        <v>0</v>
      </c>
      <c r="E79" s="35">
        <f t="shared" si="5"/>
        <v>20239</v>
      </c>
    </row>
    <row r="80" spans="1:5" ht="32.25" customHeight="1" x14ac:dyDescent="0.25">
      <c r="A80" s="53" t="s">
        <v>111</v>
      </c>
      <c r="B80" s="65" t="s">
        <v>18</v>
      </c>
      <c r="C80" s="35">
        <f>C81+C82</f>
        <v>8688</v>
      </c>
      <c r="D80" s="35">
        <f>D81+D82</f>
        <v>0</v>
      </c>
      <c r="E80" s="35">
        <f t="shared" si="5"/>
        <v>8688</v>
      </c>
    </row>
    <row r="81" spans="1:5" ht="48" customHeight="1" x14ac:dyDescent="0.25">
      <c r="A81" s="53" t="s">
        <v>187</v>
      </c>
      <c r="B81" s="65" t="s">
        <v>188</v>
      </c>
      <c r="C81" s="35">
        <v>5656</v>
      </c>
      <c r="D81" s="35"/>
      <c r="E81" s="35">
        <f t="shared" si="5"/>
        <v>5656</v>
      </c>
    </row>
    <row r="82" spans="1:5" ht="49.5" customHeight="1" x14ac:dyDescent="0.25">
      <c r="A82" s="53" t="s">
        <v>112</v>
      </c>
      <c r="B82" s="65" t="s">
        <v>70</v>
      </c>
      <c r="C82" s="35">
        <v>3032</v>
      </c>
      <c r="D82" s="35"/>
      <c r="E82" s="35">
        <f t="shared" si="5"/>
        <v>3032</v>
      </c>
    </row>
    <row r="83" spans="1:5" ht="49.5" x14ac:dyDescent="0.25">
      <c r="A83" s="53" t="s">
        <v>198</v>
      </c>
      <c r="B83" s="65" t="s">
        <v>186</v>
      </c>
      <c r="C83" s="35">
        <f>C84</f>
        <v>268</v>
      </c>
      <c r="D83" s="35">
        <f>D84</f>
        <v>0</v>
      </c>
      <c r="E83" s="35">
        <f t="shared" si="5"/>
        <v>268</v>
      </c>
    </row>
    <row r="84" spans="1:5" ht="49.5" customHeight="1" x14ac:dyDescent="0.25">
      <c r="A84" s="53" t="s">
        <v>199</v>
      </c>
      <c r="B84" s="65" t="s">
        <v>173</v>
      </c>
      <c r="C84" s="35">
        <v>268</v>
      </c>
      <c r="D84" s="35"/>
      <c r="E84" s="35">
        <f t="shared" si="5"/>
        <v>268</v>
      </c>
    </row>
    <row r="85" spans="1:5" ht="48" customHeight="1" x14ac:dyDescent="0.25">
      <c r="A85" s="53" t="s">
        <v>113</v>
      </c>
      <c r="B85" s="65" t="s">
        <v>382</v>
      </c>
      <c r="C85" s="35">
        <f>C86</f>
        <v>183</v>
      </c>
      <c r="D85" s="35">
        <f>D86</f>
        <v>0</v>
      </c>
      <c r="E85" s="35">
        <f t="shared" si="5"/>
        <v>183</v>
      </c>
    </row>
    <row r="86" spans="1:5" ht="31.5" customHeight="1" x14ac:dyDescent="0.25">
      <c r="A86" s="53" t="s">
        <v>114</v>
      </c>
      <c r="B86" s="65" t="s">
        <v>161</v>
      </c>
      <c r="C86" s="35">
        <v>183</v>
      </c>
      <c r="D86" s="35"/>
      <c r="E86" s="35">
        <f t="shared" si="5"/>
        <v>183</v>
      </c>
    </row>
    <row r="87" spans="1:5" ht="31.5" customHeight="1" x14ac:dyDescent="0.25">
      <c r="A87" s="53" t="s">
        <v>181</v>
      </c>
      <c r="B87" s="65" t="s">
        <v>180</v>
      </c>
      <c r="C87" s="35">
        <f>C88</f>
        <v>11100</v>
      </c>
      <c r="D87" s="35">
        <f>D88</f>
        <v>0</v>
      </c>
      <c r="E87" s="35">
        <f t="shared" si="5"/>
        <v>11100</v>
      </c>
    </row>
    <row r="88" spans="1:5" ht="30.75" customHeight="1" x14ac:dyDescent="0.25">
      <c r="A88" s="53" t="s">
        <v>178</v>
      </c>
      <c r="B88" s="65" t="s">
        <v>179</v>
      </c>
      <c r="C88" s="35">
        <v>11100</v>
      </c>
      <c r="D88" s="35"/>
      <c r="E88" s="35">
        <f t="shared" si="5"/>
        <v>11100</v>
      </c>
    </row>
    <row r="89" spans="1:5" ht="37.5" customHeight="1" x14ac:dyDescent="0.25">
      <c r="A89" s="53" t="s">
        <v>553</v>
      </c>
      <c r="B89" s="65" t="s">
        <v>555</v>
      </c>
      <c r="C89" s="35">
        <f>C90</f>
        <v>1</v>
      </c>
      <c r="D89" s="35">
        <f>D90</f>
        <v>0</v>
      </c>
      <c r="E89" s="35">
        <f t="shared" si="5"/>
        <v>1</v>
      </c>
    </row>
    <row r="90" spans="1:5" ht="21" customHeight="1" x14ac:dyDescent="0.25">
      <c r="A90" s="53" t="s">
        <v>554</v>
      </c>
      <c r="B90" s="65" t="s">
        <v>556</v>
      </c>
      <c r="C90" s="35">
        <f>C91</f>
        <v>1</v>
      </c>
      <c r="D90" s="35">
        <f>D91</f>
        <v>0</v>
      </c>
      <c r="E90" s="35">
        <f t="shared" si="5"/>
        <v>1</v>
      </c>
    </row>
    <row r="91" spans="1:5" ht="67.5" customHeight="1" x14ac:dyDescent="0.25">
      <c r="A91" s="53" t="s">
        <v>564</v>
      </c>
      <c r="B91" s="65" t="s">
        <v>563</v>
      </c>
      <c r="C91" s="35">
        <v>1</v>
      </c>
      <c r="D91" s="35"/>
      <c r="E91" s="35">
        <f t="shared" si="5"/>
        <v>1</v>
      </c>
    </row>
    <row r="92" spans="1:5" ht="17.25" customHeight="1" x14ac:dyDescent="0.25">
      <c r="A92" s="53" t="s">
        <v>115</v>
      </c>
      <c r="B92" s="62" t="s">
        <v>3</v>
      </c>
      <c r="C92" s="35">
        <f>C93</f>
        <v>9</v>
      </c>
      <c r="D92" s="35">
        <f>D93</f>
        <v>0</v>
      </c>
      <c r="E92" s="35">
        <f t="shared" si="5"/>
        <v>9</v>
      </c>
    </row>
    <row r="93" spans="1:5" ht="30.75" customHeight="1" x14ac:dyDescent="0.25">
      <c r="A93" s="53" t="s">
        <v>116</v>
      </c>
      <c r="B93" s="62" t="s">
        <v>4</v>
      </c>
      <c r="C93" s="35">
        <f>C94</f>
        <v>9</v>
      </c>
      <c r="D93" s="35">
        <f>D94</f>
        <v>0</v>
      </c>
      <c r="E93" s="35">
        <f t="shared" si="5"/>
        <v>9</v>
      </c>
    </row>
    <row r="94" spans="1:5" ht="33" x14ac:dyDescent="0.25">
      <c r="A94" s="43" t="s">
        <v>117</v>
      </c>
      <c r="B94" s="65" t="s">
        <v>185</v>
      </c>
      <c r="C94" s="35">
        <v>9</v>
      </c>
      <c r="D94" s="35"/>
      <c r="E94" s="35">
        <f t="shared" si="5"/>
        <v>9</v>
      </c>
    </row>
    <row r="95" spans="1:5" ht="48" customHeight="1" x14ac:dyDescent="0.25">
      <c r="A95" s="53" t="s">
        <v>118</v>
      </c>
      <c r="B95" s="65" t="s">
        <v>35</v>
      </c>
      <c r="C95" s="35">
        <f>C96</f>
        <v>6400</v>
      </c>
      <c r="D95" s="35">
        <f>D96</f>
        <v>0</v>
      </c>
      <c r="E95" s="35">
        <f t="shared" si="5"/>
        <v>6400</v>
      </c>
    </row>
    <row r="96" spans="1:5" ht="48.75" customHeight="1" x14ac:dyDescent="0.25">
      <c r="A96" s="53" t="s">
        <v>119</v>
      </c>
      <c r="B96" s="62" t="s">
        <v>36</v>
      </c>
      <c r="C96" s="35">
        <f>C97</f>
        <v>6400</v>
      </c>
      <c r="D96" s="35">
        <f>D97</f>
        <v>0</v>
      </c>
      <c r="E96" s="35">
        <f t="shared" si="5"/>
        <v>6400</v>
      </c>
    </row>
    <row r="97" spans="1:5" ht="48" customHeight="1" x14ac:dyDescent="0.25">
      <c r="A97" s="53" t="s">
        <v>120</v>
      </c>
      <c r="B97" s="62" t="s">
        <v>37</v>
      </c>
      <c r="C97" s="35">
        <v>6400</v>
      </c>
      <c r="D97" s="35"/>
      <c r="E97" s="35">
        <f>C97+D97</f>
        <v>6400</v>
      </c>
    </row>
    <row r="98" spans="1:5" ht="18.75" hidden="1" x14ac:dyDescent="0.25">
      <c r="A98" s="56" t="s">
        <v>121</v>
      </c>
      <c r="B98" s="61" t="s">
        <v>177</v>
      </c>
      <c r="C98" s="34">
        <f>C99</f>
        <v>0</v>
      </c>
      <c r="D98" s="34">
        <f>D99</f>
        <v>0</v>
      </c>
      <c r="E98" s="34">
        <f>C98+D98</f>
        <v>0</v>
      </c>
    </row>
    <row r="99" spans="1:5" ht="18.75" hidden="1" x14ac:dyDescent="0.25">
      <c r="A99" s="53" t="s">
        <v>122</v>
      </c>
      <c r="B99" s="62" t="s">
        <v>5</v>
      </c>
      <c r="C99" s="35">
        <f>C100+C102+C103+C106</f>
        <v>0</v>
      </c>
      <c r="D99" s="35">
        <f>D100+D102+D103+D106</f>
        <v>0</v>
      </c>
      <c r="E99" s="35">
        <f>C99+D99</f>
        <v>0</v>
      </c>
    </row>
    <row r="100" spans="1:5" ht="18.75" hidden="1" x14ac:dyDescent="0.25">
      <c r="A100" s="53" t="s">
        <v>123</v>
      </c>
      <c r="B100" s="62" t="s">
        <v>47</v>
      </c>
      <c r="C100" s="35"/>
      <c r="D100" s="35"/>
      <c r="E100" s="35">
        <f t="shared" ref="E100:E106" si="6">C100+D100</f>
        <v>0</v>
      </c>
    </row>
    <row r="101" spans="1:5" ht="18.75" hidden="1" x14ac:dyDescent="0.25">
      <c r="A101" s="53" t="s">
        <v>413</v>
      </c>
      <c r="B101" s="62" t="s">
        <v>49</v>
      </c>
      <c r="C101" s="35">
        <v>0</v>
      </c>
      <c r="D101" s="35">
        <v>0</v>
      </c>
      <c r="E101" s="35">
        <f t="shared" si="6"/>
        <v>0</v>
      </c>
    </row>
    <row r="102" spans="1:5" ht="18.75" hidden="1" x14ac:dyDescent="0.25">
      <c r="A102" s="53" t="s">
        <v>124</v>
      </c>
      <c r="B102" s="62" t="s">
        <v>53</v>
      </c>
      <c r="C102" s="35"/>
      <c r="D102" s="35"/>
      <c r="E102" s="35">
        <f t="shared" si="6"/>
        <v>0</v>
      </c>
    </row>
    <row r="103" spans="1:5" ht="18.75" hidden="1" x14ac:dyDescent="0.25">
      <c r="A103" s="53" t="s">
        <v>125</v>
      </c>
      <c r="B103" s="62" t="s">
        <v>48</v>
      </c>
      <c r="C103" s="35">
        <f>C104+C105</f>
        <v>0</v>
      </c>
      <c r="D103" s="35">
        <f>D104+D105</f>
        <v>0</v>
      </c>
      <c r="E103" s="35">
        <f t="shared" si="6"/>
        <v>0</v>
      </c>
    </row>
    <row r="104" spans="1:5" ht="16.5" hidden="1" customHeight="1" x14ac:dyDescent="0.25">
      <c r="A104" s="53" t="s">
        <v>228</v>
      </c>
      <c r="B104" s="62" t="s">
        <v>230</v>
      </c>
      <c r="C104" s="35"/>
      <c r="D104" s="35"/>
      <c r="E104" s="35">
        <f t="shared" si="6"/>
        <v>0</v>
      </c>
    </row>
    <row r="105" spans="1:5" ht="18.75" hidden="1" x14ac:dyDescent="0.25">
      <c r="A105" s="53" t="s">
        <v>229</v>
      </c>
      <c r="B105" s="62" t="s">
        <v>231</v>
      </c>
      <c r="C105" s="35"/>
      <c r="D105" s="35"/>
      <c r="E105" s="35">
        <f t="shared" si="6"/>
        <v>0</v>
      </c>
    </row>
    <row r="106" spans="1:5" ht="33.75" hidden="1" customHeight="1" x14ac:dyDescent="0.25">
      <c r="A106" s="53" t="s">
        <v>126</v>
      </c>
      <c r="B106" s="62" t="s">
        <v>57</v>
      </c>
      <c r="C106" s="35"/>
      <c r="D106" s="35"/>
      <c r="E106" s="35">
        <f t="shared" si="6"/>
        <v>0</v>
      </c>
    </row>
    <row r="107" spans="1:5" ht="16.5" customHeight="1" x14ac:dyDescent="0.25">
      <c r="A107" s="56" t="s">
        <v>127</v>
      </c>
      <c r="B107" s="61" t="s">
        <v>277</v>
      </c>
      <c r="C107" s="34">
        <f>C108+C111</f>
        <v>339</v>
      </c>
      <c r="D107" s="34">
        <f>D108+D111</f>
        <v>0</v>
      </c>
      <c r="E107" s="34">
        <f>C107+D107</f>
        <v>339</v>
      </c>
    </row>
    <row r="108" spans="1:5" ht="18.75" hidden="1" x14ac:dyDescent="0.25">
      <c r="A108" s="53" t="s">
        <v>149</v>
      </c>
      <c r="B108" s="62" t="s">
        <v>148</v>
      </c>
      <c r="C108" s="35">
        <f t="shared" ref="C108:D109" si="7">C109</f>
        <v>0</v>
      </c>
      <c r="D108" s="35">
        <f t="shared" si="7"/>
        <v>0</v>
      </c>
      <c r="E108" s="35">
        <f t="shared" ref="E108:E110" si="8">C108+D108</f>
        <v>0</v>
      </c>
    </row>
    <row r="109" spans="1:5" ht="18.75" hidden="1" x14ac:dyDescent="0.25">
      <c r="A109" s="53" t="s">
        <v>144</v>
      </c>
      <c r="B109" s="62" t="s">
        <v>146</v>
      </c>
      <c r="C109" s="35">
        <f t="shared" si="7"/>
        <v>0</v>
      </c>
      <c r="D109" s="35">
        <f t="shared" si="7"/>
        <v>0</v>
      </c>
      <c r="E109" s="35">
        <f t="shared" si="8"/>
        <v>0</v>
      </c>
    </row>
    <row r="110" spans="1:5" ht="18.75" hidden="1" x14ac:dyDescent="0.25">
      <c r="A110" s="53" t="s">
        <v>145</v>
      </c>
      <c r="B110" s="62" t="s">
        <v>171</v>
      </c>
      <c r="C110" s="35"/>
      <c r="D110" s="35">
        <v>0</v>
      </c>
      <c r="E110" s="35">
        <f t="shared" si="8"/>
        <v>0</v>
      </c>
    </row>
    <row r="111" spans="1:5" ht="18.75" x14ac:dyDescent="0.25">
      <c r="A111" s="53" t="s">
        <v>128</v>
      </c>
      <c r="B111" s="62" t="s">
        <v>45</v>
      </c>
      <c r="C111" s="35">
        <f>C114+C112</f>
        <v>339</v>
      </c>
      <c r="D111" s="35">
        <f>D114+D112</f>
        <v>0</v>
      </c>
      <c r="E111" s="35">
        <f>C111+D111</f>
        <v>339</v>
      </c>
    </row>
    <row r="112" spans="1:5" ht="18.75" x14ac:dyDescent="0.25">
      <c r="A112" s="53" t="s">
        <v>129</v>
      </c>
      <c r="B112" s="62" t="s">
        <v>172</v>
      </c>
      <c r="C112" s="35">
        <f>C113</f>
        <v>339</v>
      </c>
      <c r="D112" s="35">
        <f>D113</f>
        <v>0</v>
      </c>
      <c r="E112" s="35">
        <f t="shared" ref="E112:E115" si="9">C112+D112</f>
        <v>339</v>
      </c>
    </row>
    <row r="113" spans="1:5" ht="34.5" customHeight="1" x14ac:dyDescent="0.25">
      <c r="A113" s="53" t="s">
        <v>200</v>
      </c>
      <c r="B113" s="62" t="s">
        <v>77</v>
      </c>
      <c r="C113" s="35">
        <v>339</v>
      </c>
      <c r="D113" s="35"/>
      <c r="E113" s="35">
        <f t="shared" si="9"/>
        <v>339</v>
      </c>
    </row>
    <row r="114" spans="1:5" ht="18.75" hidden="1" x14ac:dyDescent="0.25">
      <c r="A114" s="53" t="s">
        <v>130</v>
      </c>
      <c r="B114" s="62" t="s">
        <v>46</v>
      </c>
      <c r="C114" s="35">
        <f>C115</f>
        <v>0</v>
      </c>
      <c r="D114" s="35">
        <f>D115</f>
        <v>0</v>
      </c>
      <c r="E114" s="35">
        <f t="shared" si="9"/>
        <v>0</v>
      </c>
    </row>
    <row r="115" spans="1:5" ht="18.75" hidden="1" x14ac:dyDescent="0.25">
      <c r="A115" s="53" t="s">
        <v>131</v>
      </c>
      <c r="B115" s="62" t="s">
        <v>194</v>
      </c>
      <c r="C115" s="35">
        <v>0</v>
      </c>
      <c r="D115" s="35"/>
      <c r="E115" s="35">
        <f t="shared" si="9"/>
        <v>0</v>
      </c>
    </row>
    <row r="116" spans="1:5" ht="16.5" customHeight="1" x14ac:dyDescent="0.25">
      <c r="A116" s="56" t="s">
        <v>132</v>
      </c>
      <c r="B116" s="61" t="s">
        <v>165</v>
      </c>
      <c r="C116" s="34">
        <f>C117+C121+C127</f>
        <v>4134</v>
      </c>
      <c r="D116" s="34">
        <f>D117+D121+D127</f>
        <v>0</v>
      </c>
      <c r="E116" s="34">
        <f>C116+D116</f>
        <v>4134</v>
      </c>
    </row>
    <row r="117" spans="1:5" ht="50.25" customHeight="1" x14ac:dyDescent="0.25">
      <c r="A117" s="53" t="s">
        <v>133</v>
      </c>
      <c r="B117" s="62" t="s">
        <v>191</v>
      </c>
      <c r="C117" s="35">
        <f>C118</f>
        <v>2803</v>
      </c>
      <c r="D117" s="35">
        <f>D118</f>
        <v>0</v>
      </c>
      <c r="E117" s="35">
        <f>C117+D117</f>
        <v>2803</v>
      </c>
    </row>
    <row r="118" spans="1:5" ht="48.75" customHeight="1" x14ac:dyDescent="0.25">
      <c r="A118" s="43" t="s">
        <v>134</v>
      </c>
      <c r="B118" s="62" t="s">
        <v>69</v>
      </c>
      <c r="C118" s="35">
        <f>C120+C119</f>
        <v>2803</v>
      </c>
      <c r="D118" s="35">
        <f>D120+D119</f>
        <v>0</v>
      </c>
      <c r="E118" s="35">
        <f t="shared" ref="E118:E130" si="10">C118+D118</f>
        <v>2803</v>
      </c>
    </row>
    <row r="119" spans="1:5" ht="49.5" hidden="1" x14ac:dyDescent="0.25">
      <c r="A119" s="43" t="s">
        <v>414</v>
      </c>
      <c r="B119" s="62" t="s">
        <v>67</v>
      </c>
      <c r="C119" s="35">
        <v>0</v>
      </c>
      <c r="D119" s="35">
        <v>0</v>
      </c>
      <c r="E119" s="35">
        <f t="shared" si="10"/>
        <v>0</v>
      </c>
    </row>
    <row r="120" spans="1:5" ht="49.5" customHeight="1" x14ac:dyDescent="0.25">
      <c r="A120" s="43" t="s">
        <v>135</v>
      </c>
      <c r="B120" s="62" t="s">
        <v>38</v>
      </c>
      <c r="C120" s="35">
        <v>2803</v>
      </c>
      <c r="D120" s="35"/>
      <c r="E120" s="35">
        <f t="shared" si="10"/>
        <v>2803</v>
      </c>
    </row>
    <row r="121" spans="1:5" ht="18.75" x14ac:dyDescent="0.25">
      <c r="A121" s="43" t="s">
        <v>136</v>
      </c>
      <c r="B121" s="68" t="s">
        <v>66</v>
      </c>
      <c r="C121" s="35">
        <f>C122+C125</f>
        <v>1113</v>
      </c>
      <c r="D121" s="35">
        <f>D122+D125</f>
        <v>0</v>
      </c>
      <c r="E121" s="35">
        <f t="shared" si="10"/>
        <v>1113</v>
      </c>
    </row>
    <row r="122" spans="1:5" ht="21" customHeight="1" x14ac:dyDescent="0.25">
      <c r="A122" s="43" t="s">
        <v>137</v>
      </c>
      <c r="B122" s="68" t="s">
        <v>19</v>
      </c>
      <c r="C122" s="35">
        <f>C123+C124</f>
        <v>1062</v>
      </c>
      <c r="D122" s="35">
        <f>D123+D124</f>
        <v>0</v>
      </c>
      <c r="E122" s="35">
        <f t="shared" si="10"/>
        <v>1062</v>
      </c>
    </row>
    <row r="123" spans="1:5" ht="33" x14ac:dyDescent="0.25">
      <c r="A123" s="43" t="s">
        <v>189</v>
      </c>
      <c r="B123" s="65" t="s">
        <v>190</v>
      </c>
      <c r="C123" s="35">
        <v>365</v>
      </c>
      <c r="D123" s="35"/>
      <c r="E123" s="35">
        <f t="shared" si="10"/>
        <v>365</v>
      </c>
    </row>
    <row r="124" spans="1:5" ht="33" x14ac:dyDescent="0.25">
      <c r="A124" s="43" t="s">
        <v>138</v>
      </c>
      <c r="B124" s="65" t="s">
        <v>71</v>
      </c>
      <c r="C124" s="35">
        <v>697</v>
      </c>
      <c r="D124" s="35"/>
      <c r="E124" s="35">
        <f t="shared" si="10"/>
        <v>697</v>
      </c>
    </row>
    <row r="125" spans="1:5" ht="33" x14ac:dyDescent="0.25">
      <c r="A125" s="43" t="s">
        <v>201</v>
      </c>
      <c r="B125" s="65" t="s">
        <v>208</v>
      </c>
      <c r="C125" s="35">
        <f>C126</f>
        <v>51</v>
      </c>
      <c r="D125" s="35">
        <f>D126</f>
        <v>0</v>
      </c>
      <c r="E125" s="35">
        <f t="shared" si="10"/>
        <v>51</v>
      </c>
    </row>
    <row r="126" spans="1:5" ht="33" x14ac:dyDescent="0.25">
      <c r="A126" s="43" t="s">
        <v>202</v>
      </c>
      <c r="B126" s="65" t="s">
        <v>209</v>
      </c>
      <c r="C126" s="35">
        <v>51</v>
      </c>
      <c r="D126" s="35"/>
      <c r="E126" s="35">
        <f t="shared" si="10"/>
        <v>51</v>
      </c>
    </row>
    <row r="127" spans="1:5" ht="49.5" customHeight="1" x14ac:dyDescent="0.25">
      <c r="A127" s="59" t="s">
        <v>416</v>
      </c>
      <c r="B127" s="65" t="s">
        <v>417</v>
      </c>
      <c r="C127" s="35">
        <f>C128</f>
        <v>218</v>
      </c>
      <c r="D127" s="35">
        <f>D128</f>
        <v>0</v>
      </c>
      <c r="E127" s="35">
        <f t="shared" si="10"/>
        <v>218</v>
      </c>
    </row>
    <row r="128" spans="1:5" ht="31.5" customHeight="1" x14ac:dyDescent="0.25">
      <c r="A128" s="59" t="s">
        <v>418</v>
      </c>
      <c r="B128" s="65" t="s">
        <v>419</v>
      </c>
      <c r="C128" s="35">
        <f>C129+C130</f>
        <v>218</v>
      </c>
      <c r="D128" s="35">
        <f>D129+D130</f>
        <v>0</v>
      </c>
      <c r="E128" s="35">
        <f t="shared" si="10"/>
        <v>218</v>
      </c>
    </row>
    <row r="129" spans="1:5" ht="48" customHeight="1" x14ac:dyDescent="0.25">
      <c r="A129" s="59" t="s">
        <v>420</v>
      </c>
      <c r="B129" s="65" t="s">
        <v>421</v>
      </c>
      <c r="C129" s="35">
        <v>35</v>
      </c>
      <c r="D129" s="35"/>
      <c r="E129" s="35">
        <f t="shared" si="10"/>
        <v>35</v>
      </c>
    </row>
    <row r="130" spans="1:5" ht="49.5" customHeight="1" x14ac:dyDescent="0.25">
      <c r="A130" s="59" t="s">
        <v>422</v>
      </c>
      <c r="B130" s="65" t="s">
        <v>423</v>
      </c>
      <c r="C130" s="35">
        <v>183</v>
      </c>
      <c r="D130" s="35"/>
      <c r="E130" s="35">
        <f t="shared" si="10"/>
        <v>183</v>
      </c>
    </row>
    <row r="131" spans="1:5" ht="18" customHeight="1" x14ac:dyDescent="0.25">
      <c r="A131" s="56" t="s">
        <v>139</v>
      </c>
      <c r="B131" s="61" t="s">
        <v>166</v>
      </c>
      <c r="C131" s="34">
        <f>C132+C164+C169+C177+C162</f>
        <v>14254</v>
      </c>
      <c r="D131" s="34">
        <f>D132+D164+D169+D177+D162</f>
        <v>0</v>
      </c>
      <c r="E131" s="34">
        <f>C131+D131</f>
        <v>14254</v>
      </c>
    </row>
    <row r="132" spans="1:5" ht="16.5" customHeight="1" x14ac:dyDescent="0.25">
      <c r="A132" s="43" t="s">
        <v>296</v>
      </c>
      <c r="B132" s="65" t="s">
        <v>297</v>
      </c>
      <c r="C132" s="35">
        <f>C133+C135+C137+C139+C142+C146+C148+C150+C152+C158+C160+C154+C156+C144</f>
        <v>9404</v>
      </c>
      <c r="D132" s="35">
        <f>D133+D135+D137+D139+D142+D146+D148+D150+D152+D158+D160+D154+D156+D144</f>
        <v>0</v>
      </c>
      <c r="E132" s="35">
        <f>C132+D132</f>
        <v>9404</v>
      </c>
    </row>
    <row r="133" spans="1:5" ht="33" x14ac:dyDescent="0.25">
      <c r="A133" s="43" t="s">
        <v>359</v>
      </c>
      <c r="B133" s="65" t="s">
        <v>360</v>
      </c>
      <c r="C133" s="35">
        <f>C134</f>
        <v>92</v>
      </c>
      <c r="D133" s="35">
        <f>D134</f>
        <v>0</v>
      </c>
      <c r="E133" s="35">
        <f t="shared" ref="E133:E181" si="11">C133+D133</f>
        <v>92</v>
      </c>
    </row>
    <row r="134" spans="1:5" ht="49.5" customHeight="1" x14ac:dyDescent="0.25">
      <c r="A134" s="43" t="s">
        <v>361</v>
      </c>
      <c r="B134" s="65" t="s">
        <v>362</v>
      </c>
      <c r="C134" s="35">
        <v>92</v>
      </c>
      <c r="D134" s="35"/>
      <c r="E134" s="35">
        <f t="shared" si="11"/>
        <v>92</v>
      </c>
    </row>
    <row r="135" spans="1:5" ht="48.75" customHeight="1" x14ac:dyDescent="0.25">
      <c r="A135" s="43" t="s">
        <v>287</v>
      </c>
      <c r="B135" s="65" t="s">
        <v>357</v>
      </c>
      <c r="C135" s="35">
        <f>C136</f>
        <v>750</v>
      </c>
      <c r="D135" s="35">
        <f>D136</f>
        <v>0</v>
      </c>
      <c r="E135" s="35">
        <f t="shared" si="11"/>
        <v>750</v>
      </c>
    </row>
    <row r="136" spans="1:5" ht="64.5" customHeight="1" x14ac:dyDescent="0.25">
      <c r="A136" s="43" t="s">
        <v>286</v>
      </c>
      <c r="B136" s="65" t="s">
        <v>358</v>
      </c>
      <c r="C136" s="35">
        <v>750</v>
      </c>
      <c r="D136" s="35"/>
      <c r="E136" s="35">
        <f t="shared" si="11"/>
        <v>750</v>
      </c>
    </row>
    <row r="137" spans="1:5" ht="32.25" customHeight="1" x14ac:dyDescent="0.25">
      <c r="A137" s="43" t="s">
        <v>363</v>
      </c>
      <c r="B137" s="65" t="s">
        <v>372</v>
      </c>
      <c r="C137" s="35">
        <f>C138</f>
        <v>140</v>
      </c>
      <c r="D137" s="35">
        <f>D138</f>
        <v>0</v>
      </c>
      <c r="E137" s="35">
        <f t="shared" si="11"/>
        <v>140</v>
      </c>
    </row>
    <row r="138" spans="1:5" ht="48.75" customHeight="1" x14ac:dyDescent="0.25">
      <c r="A138" s="43" t="s">
        <v>364</v>
      </c>
      <c r="B138" s="65" t="s">
        <v>437</v>
      </c>
      <c r="C138" s="35">
        <v>140</v>
      </c>
      <c r="D138" s="35"/>
      <c r="E138" s="35">
        <f t="shared" si="11"/>
        <v>140</v>
      </c>
    </row>
    <row r="139" spans="1:5" ht="47.25" customHeight="1" x14ac:dyDescent="0.25">
      <c r="A139" s="43" t="s">
        <v>282</v>
      </c>
      <c r="B139" s="65" t="s">
        <v>486</v>
      </c>
      <c r="C139" s="35">
        <f>C140+C141</f>
        <v>50</v>
      </c>
      <c r="D139" s="35">
        <f>D140+D141</f>
        <v>0</v>
      </c>
      <c r="E139" s="35">
        <f t="shared" si="11"/>
        <v>50</v>
      </c>
    </row>
    <row r="140" spans="1:5" ht="66" hidden="1" x14ac:dyDescent="0.25">
      <c r="A140" s="43" t="s">
        <v>283</v>
      </c>
      <c r="B140" s="65" t="s">
        <v>284</v>
      </c>
      <c r="C140" s="35">
        <v>0</v>
      </c>
      <c r="D140" s="35"/>
      <c r="E140" s="35">
        <f t="shared" si="11"/>
        <v>0</v>
      </c>
    </row>
    <row r="141" spans="1:5" ht="48" customHeight="1" x14ac:dyDescent="0.25">
      <c r="A141" s="43" t="s">
        <v>285</v>
      </c>
      <c r="B141" s="65" t="s">
        <v>487</v>
      </c>
      <c r="C141" s="35">
        <v>50</v>
      </c>
      <c r="D141" s="35"/>
      <c r="E141" s="35">
        <f t="shared" si="11"/>
        <v>50</v>
      </c>
    </row>
    <row r="142" spans="1:5" s="1" customFormat="1" ht="33" hidden="1" x14ac:dyDescent="0.2">
      <c r="A142" s="43" t="s">
        <v>288</v>
      </c>
      <c r="B142" s="65" t="s">
        <v>365</v>
      </c>
      <c r="C142" s="35">
        <f>C143</f>
        <v>0</v>
      </c>
      <c r="D142" s="35">
        <f>D143</f>
        <v>0</v>
      </c>
      <c r="E142" s="35">
        <f t="shared" si="11"/>
        <v>0</v>
      </c>
    </row>
    <row r="143" spans="1:5" ht="49.5" hidden="1" x14ac:dyDescent="0.25">
      <c r="A143" s="43" t="s">
        <v>289</v>
      </c>
      <c r="B143" s="65" t="s">
        <v>366</v>
      </c>
      <c r="C143" s="35">
        <v>0</v>
      </c>
      <c r="D143" s="35"/>
      <c r="E143" s="35">
        <f t="shared" si="11"/>
        <v>0</v>
      </c>
    </row>
    <row r="144" spans="1:5" ht="33" hidden="1" x14ac:dyDescent="0.25">
      <c r="A144" s="43" t="s">
        <v>456</v>
      </c>
      <c r="B144" s="65" t="s">
        <v>458</v>
      </c>
      <c r="C144" s="35">
        <f>C145</f>
        <v>0</v>
      </c>
      <c r="D144" s="35">
        <f>D145</f>
        <v>0</v>
      </c>
      <c r="E144" s="35">
        <f t="shared" si="11"/>
        <v>0</v>
      </c>
    </row>
    <row r="145" spans="1:5" ht="45.75" hidden="1" customHeight="1" x14ac:dyDescent="0.25">
      <c r="A145" s="43" t="s">
        <v>457</v>
      </c>
      <c r="B145" s="65" t="s">
        <v>459</v>
      </c>
      <c r="C145" s="35"/>
      <c r="D145" s="35"/>
      <c r="E145" s="35">
        <f t="shared" si="11"/>
        <v>0</v>
      </c>
    </row>
    <row r="146" spans="1:5" ht="33" hidden="1" x14ac:dyDescent="0.25">
      <c r="A146" s="43" t="s">
        <v>290</v>
      </c>
      <c r="B146" s="65" t="s">
        <v>367</v>
      </c>
      <c r="C146" s="35">
        <f>C147</f>
        <v>0</v>
      </c>
      <c r="D146" s="35">
        <f>D147</f>
        <v>0</v>
      </c>
      <c r="E146" s="35">
        <f t="shared" si="11"/>
        <v>0</v>
      </c>
    </row>
    <row r="147" spans="1:5" ht="49.5" hidden="1" x14ac:dyDescent="0.25">
      <c r="A147" s="43" t="s">
        <v>291</v>
      </c>
      <c r="B147" s="65" t="s">
        <v>368</v>
      </c>
      <c r="C147" s="35"/>
      <c r="D147" s="35"/>
      <c r="E147" s="35">
        <f t="shared" si="11"/>
        <v>0</v>
      </c>
    </row>
    <row r="148" spans="1:5" ht="33" x14ac:dyDescent="0.25">
      <c r="A148" s="43" t="s">
        <v>369</v>
      </c>
      <c r="B148" s="65" t="s">
        <v>371</v>
      </c>
      <c r="C148" s="35">
        <f>C149</f>
        <v>1</v>
      </c>
      <c r="D148" s="35">
        <f>D149</f>
        <v>0</v>
      </c>
      <c r="E148" s="35">
        <f t="shared" si="11"/>
        <v>1</v>
      </c>
    </row>
    <row r="149" spans="1:5" ht="48.75" customHeight="1" x14ac:dyDescent="0.25">
      <c r="A149" s="43" t="s">
        <v>370</v>
      </c>
      <c r="B149" s="65" t="s">
        <v>373</v>
      </c>
      <c r="C149" s="35">
        <v>1</v>
      </c>
      <c r="D149" s="35"/>
      <c r="E149" s="35">
        <f t="shared" si="11"/>
        <v>1</v>
      </c>
    </row>
    <row r="150" spans="1:5" ht="50.25" customHeight="1" x14ac:dyDescent="0.25">
      <c r="A150" s="43" t="s">
        <v>292</v>
      </c>
      <c r="B150" s="65" t="s">
        <v>374</v>
      </c>
      <c r="C150" s="35">
        <f>C151</f>
        <v>50</v>
      </c>
      <c r="D150" s="35">
        <f>D151</f>
        <v>0</v>
      </c>
      <c r="E150" s="35">
        <f t="shared" si="11"/>
        <v>50</v>
      </c>
    </row>
    <row r="151" spans="1:5" ht="65.25" customHeight="1" x14ac:dyDescent="0.25">
      <c r="A151" s="43" t="s">
        <v>293</v>
      </c>
      <c r="B151" s="65" t="s">
        <v>375</v>
      </c>
      <c r="C151" s="35">
        <v>50</v>
      </c>
      <c r="D151" s="35"/>
      <c r="E151" s="35">
        <f t="shared" si="11"/>
        <v>50</v>
      </c>
    </row>
    <row r="152" spans="1:5" ht="48.75" customHeight="1" x14ac:dyDescent="0.25">
      <c r="A152" s="43" t="s">
        <v>376</v>
      </c>
      <c r="B152" s="65" t="s">
        <v>488</v>
      </c>
      <c r="C152" s="35">
        <f>C153</f>
        <v>50</v>
      </c>
      <c r="D152" s="35">
        <f>D153</f>
        <v>0</v>
      </c>
      <c r="E152" s="35">
        <f t="shared" si="11"/>
        <v>50</v>
      </c>
    </row>
    <row r="153" spans="1:5" ht="80.25" customHeight="1" x14ac:dyDescent="0.25">
      <c r="A153" s="43" t="s">
        <v>377</v>
      </c>
      <c r="B153" s="65" t="s">
        <v>489</v>
      </c>
      <c r="C153" s="35">
        <v>50</v>
      </c>
      <c r="D153" s="35"/>
      <c r="E153" s="35">
        <f t="shared" si="11"/>
        <v>50</v>
      </c>
    </row>
    <row r="154" spans="1:5" ht="31.5" customHeight="1" x14ac:dyDescent="0.25">
      <c r="A154" s="43" t="s">
        <v>424</v>
      </c>
      <c r="B154" s="65" t="s">
        <v>428</v>
      </c>
      <c r="C154" s="35">
        <f>C155</f>
        <v>20</v>
      </c>
      <c r="D154" s="35">
        <f>D155</f>
        <v>0</v>
      </c>
      <c r="E154" s="35">
        <f t="shared" si="11"/>
        <v>20</v>
      </c>
    </row>
    <row r="155" spans="1:5" ht="49.5" x14ac:dyDescent="0.25">
      <c r="A155" s="43" t="s">
        <v>425</v>
      </c>
      <c r="B155" s="65" t="s">
        <v>429</v>
      </c>
      <c r="C155" s="35">
        <v>20</v>
      </c>
      <c r="D155" s="35"/>
      <c r="E155" s="35">
        <f t="shared" si="11"/>
        <v>20</v>
      </c>
    </row>
    <row r="156" spans="1:5" ht="66" hidden="1" x14ac:dyDescent="0.25">
      <c r="A156" s="43" t="s">
        <v>426</v>
      </c>
      <c r="B156" s="65" t="s">
        <v>469</v>
      </c>
      <c r="C156" s="35">
        <f>C157</f>
        <v>0</v>
      </c>
      <c r="D156" s="35">
        <f>D157</f>
        <v>0</v>
      </c>
      <c r="E156" s="35">
        <f t="shared" si="11"/>
        <v>0</v>
      </c>
    </row>
    <row r="157" spans="1:5" ht="69" hidden="1" customHeight="1" x14ac:dyDescent="0.25">
      <c r="A157" s="43" t="s">
        <v>427</v>
      </c>
      <c r="B157" s="65" t="s">
        <v>470</v>
      </c>
      <c r="C157" s="35">
        <v>0</v>
      </c>
      <c r="D157" s="35"/>
      <c r="E157" s="35">
        <f t="shared" si="11"/>
        <v>0</v>
      </c>
    </row>
    <row r="158" spans="1:5" ht="33" customHeight="1" x14ac:dyDescent="0.25">
      <c r="A158" s="43" t="s">
        <v>378</v>
      </c>
      <c r="B158" s="65" t="s">
        <v>438</v>
      </c>
      <c r="C158" s="35">
        <f>C159</f>
        <v>201</v>
      </c>
      <c r="D158" s="35">
        <f>D159</f>
        <v>0</v>
      </c>
      <c r="E158" s="35">
        <f t="shared" si="11"/>
        <v>201</v>
      </c>
    </row>
    <row r="159" spans="1:5" ht="49.5" x14ac:dyDescent="0.25">
      <c r="A159" s="43" t="s">
        <v>379</v>
      </c>
      <c r="B159" s="65" t="s">
        <v>439</v>
      </c>
      <c r="C159" s="35">
        <v>201</v>
      </c>
      <c r="D159" s="35"/>
      <c r="E159" s="35">
        <f t="shared" si="11"/>
        <v>201</v>
      </c>
    </row>
    <row r="160" spans="1:5" ht="48" customHeight="1" x14ac:dyDescent="0.25">
      <c r="A160" s="43" t="s">
        <v>294</v>
      </c>
      <c r="B160" s="65" t="s">
        <v>380</v>
      </c>
      <c r="C160" s="35">
        <f>C161</f>
        <v>8050</v>
      </c>
      <c r="D160" s="35">
        <f>D161</f>
        <v>0</v>
      </c>
      <c r="E160" s="35">
        <f t="shared" si="11"/>
        <v>8050</v>
      </c>
    </row>
    <row r="161" spans="1:5" ht="50.25" customHeight="1" x14ac:dyDescent="0.25">
      <c r="A161" s="43" t="s">
        <v>295</v>
      </c>
      <c r="B161" s="65" t="s">
        <v>381</v>
      </c>
      <c r="C161" s="35">
        <v>8050</v>
      </c>
      <c r="D161" s="35"/>
      <c r="E161" s="35">
        <f t="shared" si="11"/>
        <v>8050</v>
      </c>
    </row>
    <row r="162" spans="1:5" ht="64.5" customHeight="1" x14ac:dyDescent="0.25">
      <c r="A162" s="43" t="s">
        <v>461</v>
      </c>
      <c r="B162" s="65" t="s">
        <v>462</v>
      </c>
      <c r="C162" s="35">
        <f>C163</f>
        <v>150</v>
      </c>
      <c r="D162" s="35">
        <f>D163</f>
        <v>0</v>
      </c>
      <c r="E162" s="35">
        <f t="shared" si="11"/>
        <v>150</v>
      </c>
    </row>
    <row r="163" spans="1:5" ht="83.25" customHeight="1" x14ac:dyDescent="0.25">
      <c r="A163" s="43" t="s">
        <v>460</v>
      </c>
      <c r="B163" s="65" t="s">
        <v>463</v>
      </c>
      <c r="C163" s="35">
        <v>150</v>
      </c>
      <c r="D163" s="35"/>
      <c r="E163" s="35">
        <f t="shared" si="11"/>
        <v>150</v>
      </c>
    </row>
    <row r="164" spans="1:5" ht="65.25" customHeight="1" x14ac:dyDescent="0.25">
      <c r="A164" s="43" t="s">
        <v>446</v>
      </c>
      <c r="B164" s="65" t="s">
        <v>445</v>
      </c>
      <c r="C164" s="35">
        <f>C165+C167</f>
        <v>100</v>
      </c>
      <c r="D164" s="35">
        <f>D165+D167</f>
        <v>0</v>
      </c>
      <c r="E164" s="35">
        <f t="shared" si="11"/>
        <v>100</v>
      </c>
    </row>
    <row r="165" spans="1:5" ht="32.25" hidden="1" customHeight="1" x14ac:dyDescent="0.25">
      <c r="A165" s="43" t="s">
        <v>441</v>
      </c>
      <c r="B165" s="65" t="s">
        <v>443</v>
      </c>
      <c r="C165" s="35">
        <f>C166</f>
        <v>0</v>
      </c>
      <c r="D165" s="35">
        <f>D166</f>
        <v>0</v>
      </c>
      <c r="E165" s="35">
        <f t="shared" si="11"/>
        <v>0</v>
      </c>
    </row>
    <row r="166" spans="1:5" ht="48.75" hidden="1" customHeight="1" x14ac:dyDescent="0.25">
      <c r="A166" s="43" t="s">
        <v>442</v>
      </c>
      <c r="B166" s="65" t="s">
        <v>444</v>
      </c>
      <c r="C166" s="35">
        <v>0</v>
      </c>
      <c r="D166" s="35"/>
      <c r="E166" s="35">
        <f t="shared" si="11"/>
        <v>0</v>
      </c>
    </row>
    <row r="167" spans="1:5" ht="48" customHeight="1" x14ac:dyDescent="0.25">
      <c r="A167" s="43" t="s">
        <v>495</v>
      </c>
      <c r="B167" s="65" t="s">
        <v>507</v>
      </c>
      <c r="C167" s="35">
        <f>C168</f>
        <v>100</v>
      </c>
      <c r="D167" s="35">
        <f>D168</f>
        <v>0</v>
      </c>
      <c r="E167" s="35">
        <f t="shared" si="11"/>
        <v>100</v>
      </c>
    </row>
    <row r="168" spans="1:5" ht="32.25" customHeight="1" x14ac:dyDescent="0.25">
      <c r="A168" s="58" t="s">
        <v>505</v>
      </c>
      <c r="B168" s="65" t="s">
        <v>506</v>
      </c>
      <c r="C168" s="35">
        <v>100</v>
      </c>
      <c r="D168" s="35"/>
      <c r="E168" s="35">
        <f t="shared" si="11"/>
        <v>100</v>
      </c>
    </row>
    <row r="169" spans="1:5" ht="20.25" customHeight="1" x14ac:dyDescent="0.25">
      <c r="A169" s="43" t="s">
        <v>298</v>
      </c>
      <c r="B169" s="65" t="s">
        <v>299</v>
      </c>
      <c r="C169" s="35">
        <f>C170+C172+C174</f>
        <v>600</v>
      </c>
      <c r="D169" s="35">
        <f>D170+D172+D174</f>
        <v>0</v>
      </c>
      <c r="E169" s="35">
        <f t="shared" si="11"/>
        <v>600</v>
      </c>
    </row>
    <row r="170" spans="1:5" ht="49.5" hidden="1" x14ac:dyDescent="0.25">
      <c r="A170" s="43" t="s">
        <v>300</v>
      </c>
      <c r="B170" s="65" t="s">
        <v>301</v>
      </c>
      <c r="C170" s="35">
        <f>C171</f>
        <v>0</v>
      </c>
      <c r="D170" s="35">
        <f>D171</f>
        <v>0</v>
      </c>
      <c r="E170" s="35">
        <f t="shared" si="11"/>
        <v>0</v>
      </c>
    </row>
    <row r="171" spans="1:5" ht="49.5" hidden="1" x14ac:dyDescent="0.25">
      <c r="A171" s="43" t="s">
        <v>302</v>
      </c>
      <c r="B171" s="65" t="s">
        <v>303</v>
      </c>
      <c r="C171" s="35"/>
      <c r="D171" s="35"/>
      <c r="E171" s="35">
        <f t="shared" si="11"/>
        <v>0</v>
      </c>
    </row>
    <row r="172" spans="1:5" ht="18.75" hidden="1" x14ac:dyDescent="0.25">
      <c r="A172" s="53" t="s">
        <v>304</v>
      </c>
      <c r="B172" s="62" t="s">
        <v>305</v>
      </c>
      <c r="C172" s="35">
        <f>C173</f>
        <v>0</v>
      </c>
      <c r="D172" s="35">
        <f>D173</f>
        <v>0</v>
      </c>
      <c r="E172" s="35">
        <f t="shared" si="11"/>
        <v>0</v>
      </c>
    </row>
    <row r="173" spans="1:5" ht="99" hidden="1" x14ac:dyDescent="0.25">
      <c r="A173" s="53" t="s">
        <v>306</v>
      </c>
      <c r="B173" s="62" t="s">
        <v>321</v>
      </c>
      <c r="C173" s="35">
        <v>0</v>
      </c>
      <c r="D173" s="35"/>
      <c r="E173" s="35">
        <f t="shared" si="11"/>
        <v>0</v>
      </c>
    </row>
    <row r="174" spans="1:5" ht="49.5" customHeight="1" x14ac:dyDescent="0.25">
      <c r="A174" s="53" t="s">
        <v>310</v>
      </c>
      <c r="B174" s="62" t="s">
        <v>323</v>
      </c>
      <c r="C174" s="35">
        <f>C175+C176</f>
        <v>600</v>
      </c>
      <c r="D174" s="35">
        <f>D175+D176</f>
        <v>0</v>
      </c>
      <c r="E174" s="35">
        <f t="shared" si="11"/>
        <v>600</v>
      </c>
    </row>
    <row r="175" spans="1:5" ht="31.5" customHeight="1" x14ac:dyDescent="0.25">
      <c r="A175" s="53" t="s">
        <v>311</v>
      </c>
      <c r="B175" s="62" t="s">
        <v>324</v>
      </c>
      <c r="C175" s="35">
        <v>600</v>
      </c>
      <c r="D175" s="35"/>
      <c r="E175" s="35">
        <f t="shared" si="11"/>
        <v>600</v>
      </c>
    </row>
    <row r="176" spans="1:5" ht="51.75" hidden="1" customHeight="1" x14ac:dyDescent="0.25">
      <c r="A176" s="53" t="s">
        <v>430</v>
      </c>
      <c r="B176" s="62" t="s">
        <v>431</v>
      </c>
      <c r="C176" s="35">
        <v>0</v>
      </c>
      <c r="D176" s="35"/>
      <c r="E176" s="35">
        <f t="shared" si="11"/>
        <v>0</v>
      </c>
    </row>
    <row r="177" spans="1:5" ht="15" customHeight="1" x14ac:dyDescent="0.25">
      <c r="A177" s="53" t="s">
        <v>307</v>
      </c>
      <c r="B177" s="62" t="s">
        <v>308</v>
      </c>
      <c r="C177" s="35">
        <f>C178</f>
        <v>4000</v>
      </c>
      <c r="D177" s="35">
        <f>D178</f>
        <v>0</v>
      </c>
      <c r="E177" s="35">
        <f t="shared" si="11"/>
        <v>4000</v>
      </c>
    </row>
    <row r="178" spans="1:5" ht="114.75" customHeight="1" x14ac:dyDescent="0.25">
      <c r="A178" s="43" t="s">
        <v>309</v>
      </c>
      <c r="B178" s="65" t="s">
        <v>567</v>
      </c>
      <c r="C178" s="35">
        <v>4000</v>
      </c>
      <c r="D178" s="35"/>
      <c r="E178" s="35">
        <f t="shared" si="11"/>
        <v>4000</v>
      </c>
    </row>
    <row r="179" spans="1:5" ht="15" hidden="1" customHeight="1" x14ac:dyDescent="0.25">
      <c r="A179" s="47" t="s">
        <v>407</v>
      </c>
      <c r="B179" s="61" t="s">
        <v>6</v>
      </c>
      <c r="C179" s="34">
        <f>C180+C182</f>
        <v>0</v>
      </c>
      <c r="D179" s="34">
        <f>D180+D182</f>
        <v>0</v>
      </c>
      <c r="E179" s="34">
        <f t="shared" si="11"/>
        <v>0</v>
      </c>
    </row>
    <row r="180" spans="1:5" ht="15.75" hidden="1" customHeight="1" x14ac:dyDescent="0.25">
      <c r="A180" s="48" t="s">
        <v>453</v>
      </c>
      <c r="B180" s="62" t="s">
        <v>7</v>
      </c>
      <c r="C180" s="35">
        <f t="shared" ref="C180:D180" si="12">C181</f>
        <v>0</v>
      </c>
      <c r="D180" s="35">
        <f t="shared" si="12"/>
        <v>0</v>
      </c>
      <c r="E180" s="35">
        <f t="shared" si="11"/>
        <v>0</v>
      </c>
    </row>
    <row r="181" spans="1:5" ht="13.5" hidden="1" customHeight="1" x14ac:dyDescent="0.25">
      <c r="A181" s="43" t="s">
        <v>454</v>
      </c>
      <c r="B181" s="65" t="s">
        <v>12</v>
      </c>
      <c r="C181" s="35"/>
      <c r="D181" s="35"/>
      <c r="E181" s="35">
        <f t="shared" si="11"/>
        <v>0</v>
      </c>
    </row>
    <row r="182" spans="1:5" ht="13.5" hidden="1" customHeight="1" x14ac:dyDescent="0.25">
      <c r="A182" s="43" t="s">
        <v>403</v>
      </c>
      <c r="B182" s="65" t="s">
        <v>404</v>
      </c>
      <c r="C182" s="35">
        <f>C183</f>
        <v>0</v>
      </c>
      <c r="D182" s="35">
        <f>D183</f>
        <v>0</v>
      </c>
      <c r="E182" s="35">
        <f>C182+D182</f>
        <v>0</v>
      </c>
    </row>
    <row r="183" spans="1:5" ht="15" hidden="1" customHeight="1" x14ac:dyDescent="0.25">
      <c r="A183" s="43" t="s">
        <v>405</v>
      </c>
      <c r="B183" s="65" t="s">
        <v>406</v>
      </c>
      <c r="C183" s="35">
        <v>0</v>
      </c>
      <c r="D183" s="35"/>
      <c r="E183" s="35">
        <f>C183+D183</f>
        <v>0</v>
      </c>
    </row>
    <row r="184" spans="1:5" ht="16.5" customHeight="1" x14ac:dyDescent="0.25">
      <c r="A184" s="46" t="s">
        <v>140</v>
      </c>
      <c r="B184" s="61" t="s">
        <v>8</v>
      </c>
      <c r="C184" s="33">
        <f>C185+C352+C344+C341+C338</f>
        <v>1342665.9</v>
      </c>
      <c r="D184" s="33">
        <f>D185+D352+D344+D341+D338</f>
        <v>129420.7</v>
      </c>
      <c r="E184" s="33">
        <f>C184+D184</f>
        <v>1472086.5999999999</v>
      </c>
    </row>
    <row r="185" spans="1:5" ht="32.25" customHeight="1" x14ac:dyDescent="0.25">
      <c r="A185" s="46" t="s">
        <v>141</v>
      </c>
      <c r="B185" s="61" t="s">
        <v>205</v>
      </c>
      <c r="C185" s="34">
        <f>C186+C195+C271+C316</f>
        <v>1342665.9</v>
      </c>
      <c r="D185" s="34">
        <f>D186+D195+D271+D316</f>
        <v>127401.5</v>
      </c>
      <c r="E185" s="33">
        <f t="shared" ref="E185:E186" si="13">C185+D185</f>
        <v>1470067.4</v>
      </c>
    </row>
    <row r="186" spans="1:5" ht="17.25" customHeight="1" x14ac:dyDescent="0.25">
      <c r="A186" s="46" t="s">
        <v>234</v>
      </c>
      <c r="B186" s="61" t="s">
        <v>78</v>
      </c>
      <c r="C186" s="34">
        <f>C187+C189+C191+C193</f>
        <v>10190.9</v>
      </c>
      <c r="D186" s="34">
        <f>D187+D189+D191+D193</f>
        <v>0</v>
      </c>
      <c r="E186" s="33">
        <f t="shared" si="13"/>
        <v>10190.9</v>
      </c>
    </row>
    <row r="187" spans="1:5" ht="15" hidden="1" customHeight="1" x14ac:dyDescent="0.25">
      <c r="A187" s="41" t="s">
        <v>235</v>
      </c>
      <c r="B187" s="62" t="s">
        <v>20</v>
      </c>
      <c r="C187" s="35">
        <f>C188</f>
        <v>0</v>
      </c>
      <c r="D187" s="35">
        <f>D188</f>
        <v>0</v>
      </c>
      <c r="E187" s="35">
        <f>C187+D187</f>
        <v>0</v>
      </c>
    </row>
    <row r="188" spans="1:5" ht="17.25" hidden="1" customHeight="1" x14ac:dyDescent="0.25">
      <c r="A188" s="42" t="s">
        <v>236</v>
      </c>
      <c r="B188" s="65" t="s">
        <v>322</v>
      </c>
      <c r="C188" s="35">
        <v>0</v>
      </c>
      <c r="D188" s="35"/>
      <c r="E188" s="35">
        <f t="shared" ref="E188:E194" si="14">C188+D188</f>
        <v>0</v>
      </c>
    </row>
    <row r="189" spans="1:5" ht="18.75" x14ac:dyDescent="0.25">
      <c r="A189" s="42" t="s">
        <v>237</v>
      </c>
      <c r="B189" s="65" t="s">
        <v>50</v>
      </c>
      <c r="C189" s="35">
        <f>C190</f>
        <v>10190.9</v>
      </c>
      <c r="D189" s="35">
        <f>D190</f>
        <v>0</v>
      </c>
      <c r="E189" s="35">
        <f t="shared" si="14"/>
        <v>10190.9</v>
      </c>
    </row>
    <row r="190" spans="1:5" ht="15" customHeight="1" x14ac:dyDescent="0.25">
      <c r="A190" s="42" t="s">
        <v>238</v>
      </c>
      <c r="B190" s="65" t="s">
        <v>51</v>
      </c>
      <c r="C190" s="35">
        <v>10190.9</v>
      </c>
      <c r="D190" s="35"/>
      <c r="E190" s="35">
        <f t="shared" si="14"/>
        <v>10190.9</v>
      </c>
    </row>
    <row r="191" spans="1:5" ht="18.75" hidden="1" x14ac:dyDescent="0.25">
      <c r="A191" s="42" t="s">
        <v>348</v>
      </c>
      <c r="B191" s="65" t="s">
        <v>349</v>
      </c>
      <c r="C191" s="35">
        <f>C192</f>
        <v>0</v>
      </c>
      <c r="D191" s="35">
        <f>D192</f>
        <v>0</v>
      </c>
      <c r="E191" s="35">
        <f t="shared" si="14"/>
        <v>0</v>
      </c>
    </row>
    <row r="192" spans="1:5" ht="33" hidden="1" x14ac:dyDescent="0.25">
      <c r="A192" s="42" t="s">
        <v>346</v>
      </c>
      <c r="B192" s="65" t="s">
        <v>347</v>
      </c>
      <c r="C192" s="35"/>
      <c r="D192" s="35"/>
      <c r="E192" s="35">
        <f t="shared" si="14"/>
        <v>0</v>
      </c>
    </row>
    <row r="193" spans="1:5" ht="15.75" hidden="1" customHeight="1" x14ac:dyDescent="0.25">
      <c r="A193" s="42" t="s">
        <v>351</v>
      </c>
      <c r="B193" s="65" t="s">
        <v>352</v>
      </c>
      <c r="C193" s="35">
        <f>C194</f>
        <v>0</v>
      </c>
      <c r="D193" s="35">
        <f>D194</f>
        <v>0</v>
      </c>
      <c r="E193" s="35">
        <f t="shared" si="14"/>
        <v>0</v>
      </c>
    </row>
    <row r="194" spans="1:5" ht="15" hidden="1" customHeight="1" x14ac:dyDescent="0.25">
      <c r="A194" s="42" t="s">
        <v>353</v>
      </c>
      <c r="B194" s="65" t="s">
        <v>354</v>
      </c>
      <c r="C194" s="35">
        <v>0</v>
      </c>
      <c r="D194" s="35"/>
      <c r="E194" s="35">
        <f t="shared" si="14"/>
        <v>0</v>
      </c>
    </row>
    <row r="195" spans="1:5" ht="15" customHeight="1" x14ac:dyDescent="0.25">
      <c r="A195" s="46" t="s">
        <v>239</v>
      </c>
      <c r="B195" s="67" t="s">
        <v>58</v>
      </c>
      <c r="C195" s="34">
        <f>C198+C202+C204+C208+C210+C212+C214+C220+C222+C236+C244+C242+C230+C240+C234+C238+C226+C228+C232+C224</f>
        <v>265204</v>
      </c>
      <c r="D195" s="34">
        <f>D198+D202+D204+D208+D210+D212+D214+D220+D222+D236+D244+D242+D230+D240+D234+D238+D226+D228+D232+D224</f>
        <v>41696.700000000004</v>
      </c>
      <c r="E195" s="34">
        <f>C195+D195</f>
        <v>306900.7</v>
      </c>
    </row>
    <row r="196" spans="1:5" ht="15" hidden="1" customHeight="1" x14ac:dyDescent="0.25">
      <c r="A196" s="60"/>
      <c r="B196" s="65"/>
      <c r="C196" s="35"/>
      <c r="D196" s="35"/>
      <c r="E196" s="35"/>
    </row>
    <row r="197" spans="1:5" ht="15" hidden="1" customHeight="1" x14ac:dyDescent="0.25">
      <c r="A197" s="60"/>
      <c r="B197" s="65"/>
      <c r="C197" s="35"/>
      <c r="D197" s="35"/>
      <c r="E197" s="35"/>
    </row>
    <row r="198" spans="1:5" ht="15" hidden="1" customHeight="1" x14ac:dyDescent="0.25">
      <c r="A198" s="38"/>
      <c r="B198" s="65"/>
      <c r="C198" s="35">
        <v>0</v>
      </c>
      <c r="D198" s="35">
        <f>D199</f>
        <v>0</v>
      </c>
      <c r="E198" s="35">
        <f>E199</f>
        <v>0</v>
      </c>
    </row>
    <row r="199" spans="1:5" ht="15" hidden="1" customHeight="1" x14ac:dyDescent="0.25">
      <c r="A199" s="38"/>
      <c r="B199" s="65"/>
      <c r="C199" s="35"/>
      <c r="D199" s="35"/>
      <c r="E199" s="35"/>
    </row>
    <row r="200" spans="1:5" ht="15" hidden="1" customHeight="1" x14ac:dyDescent="0.25">
      <c r="A200" s="60"/>
      <c r="B200" s="65"/>
      <c r="C200" s="35">
        <v>0</v>
      </c>
      <c r="D200" s="35">
        <f>D201</f>
        <v>0</v>
      </c>
      <c r="E200" s="35">
        <f>E201</f>
        <v>0</v>
      </c>
    </row>
    <row r="201" spans="1:5" ht="15" hidden="1" customHeight="1" x14ac:dyDescent="0.25">
      <c r="A201" s="60"/>
      <c r="B201" s="65"/>
      <c r="C201" s="35"/>
      <c r="D201" s="35"/>
      <c r="E201" s="35"/>
    </row>
    <row r="202" spans="1:5" ht="15" hidden="1" customHeight="1" x14ac:dyDescent="0.25">
      <c r="A202" s="38"/>
      <c r="B202" s="65"/>
      <c r="C202" s="35">
        <v>0</v>
      </c>
      <c r="D202" s="35">
        <f>D203</f>
        <v>0</v>
      </c>
      <c r="E202" s="35">
        <f>E203</f>
        <v>0</v>
      </c>
    </row>
    <row r="203" spans="1:5" ht="15" hidden="1" customHeight="1" x14ac:dyDescent="0.25">
      <c r="A203" s="38"/>
      <c r="B203" s="65"/>
      <c r="C203" s="35">
        <v>0</v>
      </c>
      <c r="D203" s="35">
        <v>0</v>
      </c>
      <c r="E203" s="35">
        <v>0</v>
      </c>
    </row>
    <row r="204" spans="1:5" ht="15" hidden="1" customHeight="1" x14ac:dyDescent="0.25">
      <c r="A204" s="38" t="s">
        <v>398</v>
      </c>
      <c r="B204" s="65" t="s">
        <v>400</v>
      </c>
      <c r="C204" s="35">
        <f>C205</f>
        <v>0</v>
      </c>
      <c r="D204" s="35">
        <f>D205</f>
        <v>0</v>
      </c>
      <c r="E204" s="35">
        <f>C204+D204</f>
        <v>0</v>
      </c>
    </row>
    <row r="205" spans="1:5" ht="33" hidden="1" x14ac:dyDescent="0.25">
      <c r="A205" s="38" t="s">
        <v>399</v>
      </c>
      <c r="B205" s="65" t="s">
        <v>356</v>
      </c>
      <c r="C205" s="36">
        <f>C206+C207</f>
        <v>0</v>
      </c>
      <c r="D205" s="36">
        <f>D206+D207</f>
        <v>0</v>
      </c>
      <c r="E205" s="35">
        <f t="shared" ref="E205:E209" si="15">C205+D205</f>
        <v>0</v>
      </c>
    </row>
    <row r="206" spans="1:5" ht="18.75" hidden="1" x14ac:dyDescent="0.25">
      <c r="A206" s="38" t="s">
        <v>355</v>
      </c>
      <c r="B206" s="65" t="s">
        <v>394</v>
      </c>
      <c r="C206" s="36"/>
      <c r="D206" s="36"/>
      <c r="E206" s="35">
        <f t="shared" si="15"/>
        <v>0</v>
      </c>
    </row>
    <row r="207" spans="1:5" ht="64.5" hidden="1" customHeight="1" x14ac:dyDescent="0.25">
      <c r="A207" s="38"/>
      <c r="B207" s="65"/>
      <c r="C207" s="36">
        <v>0</v>
      </c>
      <c r="D207" s="36"/>
      <c r="E207" s="35">
        <f t="shared" si="15"/>
        <v>0</v>
      </c>
    </row>
    <row r="208" spans="1:5" ht="15" hidden="1" customHeight="1" x14ac:dyDescent="0.25">
      <c r="A208" s="38" t="s">
        <v>332</v>
      </c>
      <c r="B208" s="65" t="s">
        <v>153</v>
      </c>
      <c r="C208" s="36">
        <f>C209</f>
        <v>0</v>
      </c>
      <c r="D208" s="36">
        <f>D209</f>
        <v>0</v>
      </c>
      <c r="E208" s="35">
        <f t="shared" si="15"/>
        <v>0</v>
      </c>
    </row>
    <row r="209" spans="1:5" s="3" customFormat="1" ht="15" hidden="1" customHeight="1" x14ac:dyDescent="0.25">
      <c r="A209" s="38" t="s">
        <v>331</v>
      </c>
      <c r="B209" s="69" t="s">
        <v>72</v>
      </c>
      <c r="C209" s="36">
        <v>0</v>
      </c>
      <c r="D209" s="36"/>
      <c r="E209" s="35">
        <f t="shared" si="15"/>
        <v>0</v>
      </c>
    </row>
    <row r="210" spans="1:5" s="3" customFormat="1" ht="43.5" hidden="1" customHeight="1" x14ac:dyDescent="0.25">
      <c r="A210" s="38" t="s">
        <v>240</v>
      </c>
      <c r="B210" s="69" t="s">
        <v>465</v>
      </c>
      <c r="C210" s="36">
        <f t="shared" ref="C210:D210" si="16">C211</f>
        <v>0</v>
      </c>
      <c r="D210" s="36">
        <f t="shared" si="16"/>
        <v>0</v>
      </c>
      <c r="E210" s="36">
        <f>C210+D210</f>
        <v>0</v>
      </c>
    </row>
    <row r="211" spans="1:5" ht="48" hidden="1" customHeight="1" x14ac:dyDescent="0.25">
      <c r="A211" s="38" t="s">
        <v>241</v>
      </c>
      <c r="B211" s="65" t="s">
        <v>466</v>
      </c>
      <c r="C211" s="36"/>
      <c r="D211" s="36"/>
      <c r="E211" s="36">
        <f t="shared" ref="E211:E270" si="17">C211+D211</f>
        <v>0</v>
      </c>
    </row>
    <row r="212" spans="1:5" ht="31.5" hidden="1" customHeight="1" x14ac:dyDescent="0.25">
      <c r="A212" s="54" t="s">
        <v>154</v>
      </c>
      <c r="B212" s="65" t="s">
        <v>155</v>
      </c>
      <c r="C212" s="36">
        <f>C213</f>
        <v>0</v>
      </c>
      <c r="D212" s="36">
        <f>D213</f>
        <v>0</v>
      </c>
      <c r="E212" s="36">
        <f t="shared" si="17"/>
        <v>0</v>
      </c>
    </row>
    <row r="213" spans="1:5" s="3" customFormat="1" ht="31.5" hidden="1" customHeight="1" x14ac:dyDescent="0.25">
      <c r="A213" s="54" t="s">
        <v>152</v>
      </c>
      <c r="B213" s="69" t="s">
        <v>156</v>
      </c>
      <c r="C213" s="36">
        <v>0</v>
      </c>
      <c r="D213" s="36"/>
      <c r="E213" s="36">
        <f t="shared" si="17"/>
        <v>0</v>
      </c>
    </row>
    <row r="214" spans="1:5" s="3" customFormat="1" ht="31.5" hidden="1" customHeight="1" x14ac:dyDescent="0.25">
      <c r="A214" s="38" t="s">
        <v>242</v>
      </c>
      <c r="B214" s="69" t="s">
        <v>162</v>
      </c>
      <c r="C214" s="36">
        <f>C215</f>
        <v>0</v>
      </c>
      <c r="D214" s="36">
        <f>D215</f>
        <v>0</v>
      </c>
      <c r="E214" s="36">
        <f t="shared" si="17"/>
        <v>0</v>
      </c>
    </row>
    <row r="215" spans="1:5" ht="49.5" hidden="1" x14ac:dyDescent="0.25">
      <c r="A215" s="38" t="s">
        <v>243</v>
      </c>
      <c r="B215" s="65" t="s">
        <v>163</v>
      </c>
      <c r="C215" s="36"/>
      <c r="D215" s="36"/>
      <c r="E215" s="36">
        <f t="shared" si="17"/>
        <v>0</v>
      </c>
    </row>
    <row r="216" spans="1:5" ht="15" hidden="1" customHeight="1" x14ac:dyDescent="0.25">
      <c r="A216" s="60"/>
      <c r="B216" s="65"/>
      <c r="C216" s="36">
        <f>C217</f>
        <v>0</v>
      </c>
      <c r="D216" s="36">
        <f>D217</f>
        <v>0</v>
      </c>
      <c r="E216" s="36">
        <f t="shared" si="17"/>
        <v>0</v>
      </c>
    </row>
    <row r="217" spans="1:5" ht="15" hidden="1" customHeight="1" x14ac:dyDescent="0.25">
      <c r="A217" s="60"/>
      <c r="B217" s="65"/>
      <c r="C217" s="36">
        <v>0</v>
      </c>
      <c r="D217" s="36"/>
      <c r="E217" s="36">
        <f t="shared" si="17"/>
        <v>0</v>
      </c>
    </row>
    <row r="218" spans="1:5" ht="15" hidden="1" customHeight="1" x14ac:dyDescent="0.25">
      <c r="A218" s="60"/>
      <c r="B218" s="65"/>
      <c r="C218" s="36">
        <f>C219</f>
        <v>0</v>
      </c>
      <c r="D218" s="36">
        <f>D219</f>
        <v>0</v>
      </c>
      <c r="E218" s="36">
        <f t="shared" si="17"/>
        <v>0</v>
      </c>
    </row>
    <row r="219" spans="1:5" ht="15" hidden="1" customHeight="1" x14ac:dyDescent="0.25">
      <c r="A219" s="60"/>
      <c r="B219" s="65"/>
      <c r="C219" s="36">
        <v>0</v>
      </c>
      <c r="D219" s="36"/>
      <c r="E219" s="36">
        <f t="shared" si="17"/>
        <v>0</v>
      </c>
    </row>
    <row r="220" spans="1:5" ht="33" x14ac:dyDescent="0.25">
      <c r="A220" s="38" t="s">
        <v>473</v>
      </c>
      <c r="B220" s="65" t="s">
        <v>546</v>
      </c>
      <c r="C220" s="36">
        <f>C221</f>
        <v>0</v>
      </c>
      <c r="D220" s="36">
        <f>D221</f>
        <v>39038.300000000003</v>
      </c>
      <c r="E220" s="36">
        <f t="shared" si="17"/>
        <v>39038.300000000003</v>
      </c>
    </row>
    <row r="221" spans="1:5" ht="34.5" customHeight="1" x14ac:dyDescent="0.25">
      <c r="A221" s="38" t="s">
        <v>474</v>
      </c>
      <c r="B221" s="65" t="s">
        <v>545</v>
      </c>
      <c r="C221" s="36">
        <v>0</v>
      </c>
      <c r="D221" s="36">
        <v>39038.300000000003</v>
      </c>
      <c r="E221" s="36">
        <f t="shared" si="17"/>
        <v>39038.300000000003</v>
      </c>
    </row>
    <row r="222" spans="1:5" ht="49.5" customHeight="1" x14ac:dyDescent="0.25">
      <c r="A222" s="38" t="s">
        <v>569</v>
      </c>
      <c r="B222" s="65" t="s">
        <v>571</v>
      </c>
      <c r="C222" s="36">
        <f>C223</f>
        <v>44904.800000000003</v>
      </c>
      <c r="D222" s="36">
        <f>D223</f>
        <v>0</v>
      </c>
      <c r="E222" s="36">
        <f t="shared" si="17"/>
        <v>44904.800000000003</v>
      </c>
    </row>
    <row r="223" spans="1:5" ht="34.5" customHeight="1" x14ac:dyDescent="0.25">
      <c r="A223" s="38" t="s">
        <v>570</v>
      </c>
      <c r="B223" s="65" t="s">
        <v>572</v>
      </c>
      <c r="C223" s="36">
        <v>44904.800000000003</v>
      </c>
      <c r="D223" s="36"/>
      <c r="E223" s="36">
        <f t="shared" si="17"/>
        <v>44904.800000000003</v>
      </c>
    </row>
    <row r="224" spans="1:5" ht="20.25" customHeight="1" x14ac:dyDescent="0.25">
      <c r="A224" s="38" t="s">
        <v>549</v>
      </c>
      <c r="B224" s="65" t="s">
        <v>551</v>
      </c>
      <c r="C224" s="36">
        <f>C225</f>
        <v>62167.199999999997</v>
      </c>
      <c r="D224" s="36">
        <f>D225</f>
        <v>0</v>
      </c>
      <c r="E224" s="36">
        <f t="shared" si="17"/>
        <v>62167.199999999997</v>
      </c>
    </row>
    <row r="225" spans="1:5" ht="19.5" customHeight="1" x14ac:dyDescent="0.25">
      <c r="A225" s="38" t="s">
        <v>550</v>
      </c>
      <c r="B225" s="65" t="s">
        <v>552</v>
      </c>
      <c r="C225" s="36">
        <v>62167.199999999997</v>
      </c>
      <c r="D225" s="36"/>
      <c r="E225" s="36">
        <f t="shared" si="17"/>
        <v>62167.199999999997</v>
      </c>
    </row>
    <row r="226" spans="1:5" ht="66" hidden="1" x14ac:dyDescent="0.25">
      <c r="A226" s="38" t="s">
        <v>451</v>
      </c>
      <c r="B226" s="65" t="s">
        <v>664</v>
      </c>
      <c r="C226" s="36">
        <f>C227</f>
        <v>0</v>
      </c>
      <c r="D226" s="36">
        <f>D227</f>
        <v>0</v>
      </c>
      <c r="E226" s="36">
        <f t="shared" si="17"/>
        <v>0</v>
      </c>
    </row>
    <row r="227" spans="1:5" ht="69" hidden="1" customHeight="1" x14ac:dyDescent="0.25">
      <c r="A227" s="38" t="s">
        <v>452</v>
      </c>
      <c r="B227" s="65" t="s">
        <v>665</v>
      </c>
      <c r="C227" s="36"/>
      <c r="D227" s="36"/>
      <c r="E227" s="36">
        <f t="shared" si="17"/>
        <v>0</v>
      </c>
    </row>
    <row r="228" spans="1:5" ht="33" x14ac:dyDescent="0.25">
      <c r="A228" s="38" t="s">
        <v>383</v>
      </c>
      <c r="B228" s="65" t="s">
        <v>384</v>
      </c>
      <c r="C228" s="36">
        <f>C229</f>
        <v>28206.5</v>
      </c>
      <c r="D228" s="36">
        <f>D229</f>
        <v>0</v>
      </c>
      <c r="E228" s="36">
        <f t="shared" si="17"/>
        <v>28206.5</v>
      </c>
    </row>
    <row r="229" spans="1:5" ht="33" x14ac:dyDescent="0.25">
      <c r="A229" s="38" t="s">
        <v>386</v>
      </c>
      <c r="B229" s="65" t="s">
        <v>385</v>
      </c>
      <c r="C229" s="36">
        <v>28206.5</v>
      </c>
      <c r="D229" s="36"/>
      <c r="E229" s="36">
        <f t="shared" si="17"/>
        <v>28206.5</v>
      </c>
    </row>
    <row r="230" spans="1:5" ht="33" hidden="1" x14ac:dyDescent="0.25">
      <c r="A230" s="38" t="s">
        <v>244</v>
      </c>
      <c r="B230" s="65" t="s">
        <v>223</v>
      </c>
      <c r="C230" s="35">
        <f>C231</f>
        <v>0</v>
      </c>
      <c r="D230" s="35">
        <f>D231</f>
        <v>0</v>
      </c>
      <c r="E230" s="36">
        <f t="shared" si="17"/>
        <v>0</v>
      </c>
    </row>
    <row r="231" spans="1:5" ht="33" hidden="1" x14ac:dyDescent="0.25">
      <c r="A231" s="38" t="s">
        <v>245</v>
      </c>
      <c r="B231" s="65" t="s">
        <v>224</v>
      </c>
      <c r="C231" s="35"/>
      <c r="D231" s="35"/>
      <c r="E231" s="36">
        <f t="shared" si="17"/>
        <v>0</v>
      </c>
    </row>
    <row r="232" spans="1:5" ht="18.75" hidden="1" x14ac:dyDescent="0.25">
      <c r="A232" s="38"/>
      <c r="B232" s="65"/>
      <c r="C232" s="35">
        <f>C233</f>
        <v>0</v>
      </c>
      <c r="D232" s="35">
        <f>D233</f>
        <v>0</v>
      </c>
      <c r="E232" s="36">
        <f t="shared" si="17"/>
        <v>0</v>
      </c>
    </row>
    <row r="233" spans="1:5" ht="18.75" hidden="1" x14ac:dyDescent="0.25">
      <c r="A233" s="38"/>
      <c r="B233" s="65"/>
      <c r="C233" s="35">
        <v>0</v>
      </c>
      <c r="D233" s="35"/>
      <c r="E233" s="36">
        <f t="shared" si="17"/>
        <v>0</v>
      </c>
    </row>
    <row r="234" spans="1:5" ht="17.25" customHeight="1" x14ac:dyDescent="0.25">
      <c r="A234" s="38" t="s">
        <v>246</v>
      </c>
      <c r="B234" s="65" t="s">
        <v>227</v>
      </c>
      <c r="C234" s="35">
        <f>C235</f>
        <v>0</v>
      </c>
      <c r="D234" s="35">
        <f>D235</f>
        <v>908.4</v>
      </c>
      <c r="E234" s="36">
        <f t="shared" si="17"/>
        <v>908.4</v>
      </c>
    </row>
    <row r="235" spans="1:5" ht="16.5" customHeight="1" x14ac:dyDescent="0.25">
      <c r="A235" s="38" t="s">
        <v>247</v>
      </c>
      <c r="B235" s="65" t="s">
        <v>517</v>
      </c>
      <c r="C235" s="35">
        <v>0</v>
      </c>
      <c r="D235" s="35">
        <v>908.4</v>
      </c>
      <c r="E235" s="36">
        <f t="shared" si="17"/>
        <v>908.4</v>
      </c>
    </row>
    <row r="236" spans="1:5" ht="15" hidden="1" customHeight="1" x14ac:dyDescent="0.25">
      <c r="A236" s="38" t="s">
        <v>248</v>
      </c>
      <c r="B236" s="65" t="s">
        <v>325</v>
      </c>
      <c r="C236" s="35">
        <f>C237</f>
        <v>0</v>
      </c>
      <c r="D236" s="35">
        <f>D237</f>
        <v>0</v>
      </c>
      <c r="E236" s="36">
        <f t="shared" si="17"/>
        <v>0</v>
      </c>
    </row>
    <row r="237" spans="1:5" ht="18" hidden="1" customHeight="1" x14ac:dyDescent="0.25">
      <c r="A237" s="38" t="s">
        <v>249</v>
      </c>
      <c r="B237" s="65" t="s">
        <v>326</v>
      </c>
      <c r="C237" s="35">
        <v>0</v>
      </c>
      <c r="D237" s="35"/>
      <c r="E237" s="36">
        <f t="shared" si="17"/>
        <v>0</v>
      </c>
    </row>
    <row r="238" spans="1:5" ht="33" hidden="1" x14ac:dyDescent="0.25">
      <c r="A238" s="38" t="s">
        <v>250</v>
      </c>
      <c r="B238" s="65" t="s">
        <v>232</v>
      </c>
      <c r="C238" s="35">
        <f>C239</f>
        <v>0</v>
      </c>
      <c r="D238" s="35">
        <f>D239</f>
        <v>0</v>
      </c>
      <c r="E238" s="36">
        <f t="shared" si="17"/>
        <v>0</v>
      </c>
    </row>
    <row r="239" spans="1:5" ht="33" hidden="1" x14ac:dyDescent="0.25">
      <c r="A239" s="38" t="s">
        <v>251</v>
      </c>
      <c r="B239" s="65" t="s">
        <v>233</v>
      </c>
      <c r="C239" s="35">
        <v>0</v>
      </c>
      <c r="D239" s="35"/>
      <c r="E239" s="36">
        <f t="shared" si="17"/>
        <v>0</v>
      </c>
    </row>
    <row r="240" spans="1:5" ht="30" hidden="1" customHeight="1" x14ac:dyDescent="0.25">
      <c r="A240" s="38" t="s">
        <v>218</v>
      </c>
      <c r="B240" s="65" t="s">
        <v>220</v>
      </c>
      <c r="C240" s="35">
        <f>C241</f>
        <v>0</v>
      </c>
      <c r="D240" s="35">
        <f>D241</f>
        <v>0</v>
      </c>
      <c r="E240" s="36">
        <f t="shared" si="17"/>
        <v>0</v>
      </c>
    </row>
    <row r="241" spans="1:5" ht="30" hidden="1" customHeight="1" x14ac:dyDescent="0.25">
      <c r="A241" s="38" t="s">
        <v>219</v>
      </c>
      <c r="B241" s="65" t="s">
        <v>221</v>
      </c>
      <c r="C241" s="35">
        <v>0</v>
      </c>
      <c r="D241" s="35"/>
      <c r="E241" s="36">
        <f t="shared" si="17"/>
        <v>0</v>
      </c>
    </row>
    <row r="242" spans="1:5" ht="16.5" hidden="1" customHeight="1" x14ac:dyDescent="0.25">
      <c r="A242" s="38" t="s">
        <v>491</v>
      </c>
      <c r="B242" s="65" t="s">
        <v>494</v>
      </c>
      <c r="C242" s="35">
        <f>C243</f>
        <v>0</v>
      </c>
      <c r="D242" s="35">
        <f>D243</f>
        <v>0</v>
      </c>
      <c r="E242" s="36">
        <f t="shared" si="17"/>
        <v>0</v>
      </c>
    </row>
    <row r="243" spans="1:5" ht="17.25" hidden="1" customHeight="1" x14ac:dyDescent="0.25">
      <c r="A243" s="38" t="s">
        <v>492</v>
      </c>
      <c r="B243" s="65" t="s">
        <v>493</v>
      </c>
      <c r="C243" s="35"/>
      <c r="D243" s="35"/>
      <c r="E243" s="36">
        <f t="shared" si="17"/>
        <v>0</v>
      </c>
    </row>
    <row r="244" spans="1:5" ht="18" customHeight="1" x14ac:dyDescent="0.25">
      <c r="A244" s="38" t="s">
        <v>252</v>
      </c>
      <c r="B244" s="65" t="s">
        <v>13</v>
      </c>
      <c r="C244" s="35">
        <f>C245</f>
        <v>129925.5</v>
      </c>
      <c r="D244" s="35">
        <f>D245</f>
        <v>1750</v>
      </c>
      <c r="E244" s="36">
        <f t="shared" si="17"/>
        <v>131675.5</v>
      </c>
    </row>
    <row r="245" spans="1:5" ht="17.25" customHeight="1" x14ac:dyDescent="0.25">
      <c r="A245" s="38" t="s">
        <v>253</v>
      </c>
      <c r="B245" s="65" t="s">
        <v>21</v>
      </c>
      <c r="C245" s="35">
        <f>SUM(C246:C270)</f>
        <v>129925.5</v>
      </c>
      <c r="D245" s="35">
        <f>SUM(D246:D270)</f>
        <v>1750</v>
      </c>
      <c r="E245" s="36">
        <f t="shared" si="17"/>
        <v>131675.5</v>
      </c>
    </row>
    <row r="246" spans="1:5" ht="48.75" customHeight="1" x14ac:dyDescent="0.25">
      <c r="A246" s="38" t="s">
        <v>253</v>
      </c>
      <c r="B246" s="65" t="s">
        <v>164</v>
      </c>
      <c r="C246" s="35">
        <v>1700.3</v>
      </c>
      <c r="D246" s="35"/>
      <c r="E246" s="36">
        <f t="shared" si="17"/>
        <v>1700.3</v>
      </c>
    </row>
    <row r="247" spans="1:5" ht="21.75" customHeight="1" x14ac:dyDescent="0.25">
      <c r="A247" s="38" t="s">
        <v>253</v>
      </c>
      <c r="B247" s="65" t="s">
        <v>55</v>
      </c>
      <c r="C247" s="35">
        <v>2069.3000000000002</v>
      </c>
      <c r="D247" s="35"/>
      <c r="E247" s="36">
        <f t="shared" si="17"/>
        <v>2069.3000000000002</v>
      </c>
    </row>
    <row r="248" spans="1:5" ht="33" x14ac:dyDescent="0.25">
      <c r="A248" s="38" t="s">
        <v>253</v>
      </c>
      <c r="B248" s="65" t="s">
        <v>203</v>
      </c>
      <c r="C248" s="35">
        <v>2041</v>
      </c>
      <c r="D248" s="35"/>
      <c r="E248" s="36">
        <f t="shared" si="17"/>
        <v>2041</v>
      </c>
    </row>
    <row r="249" spans="1:5" ht="15.75" customHeight="1" x14ac:dyDescent="0.25">
      <c r="A249" s="38" t="s">
        <v>253</v>
      </c>
      <c r="B249" s="65" t="s">
        <v>151</v>
      </c>
      <c r="C249" s="35">
        <v>12492</v>
      </c>
      <c r="D249" s="35"/>
      <c r="E249" s="36">
        <f t="shared" si="17"/>
        <v>12492</v>
      </c>
    </row>
    <row r="250" spans="1:5" ht="15" hidden="1" customHeight="1" x14ac:dyDescent="0.25">
      <c r="A250" s="38" t="s">
        <v>253</v>
      </c>
      <c r="B250" s="65" t="s">
        <v>415</v>
      </c>
      <c r="C250" s="35"/>
      <c r="D250" s="35"/>
      <c r="E250" s="36">
        <f t="shared" si="17"/>
        <v>0</v>
      </c>
    </row>
    <row r="251" spans="1:5" s="3" customFormat="1" ht="48.75" hidden="1" customHeight="1" x14ac:dyDescent="0.25">
      <c r="A251" s="54" t="s">
        <v>253</v>
      </c>
      <c r="B251" s="69" t="s">
        <v>558</v>
      </c>
      <c r="C251" s="36">
        <v>0</v>
      </c>
      <c r="D251" s="36"/>
      <c r="E251" s="36">
        <f t="shared" si="17"/>
        <v>0</v>
      </c>
    </row>
    <row r="252" spans="1:5" ht="31.5" hidden="1" customHeight="1" x14ac:dyDescent="0.25">
      <c r="A252" s="38" t="s">
        <v>253</v>
      </c>
      <c r="B252" s="65" t="s">
        <v>496</v>
      </c>
      <c r="C252" s="35">
        <v>0</v>
      </c>
      <c r="D252" s="35"/>
      <c r="E252" s="36">
        <f t="shared" si="17"/>
        <v>0</v>
      </c>
    </row>
    <row r="253" spans="1:5" ht="33" hidden="1" x14ac:dyDescent="0.25">
      <c r="A253" s="38" t="s">
        <v>253</v>
      </c>
      <c r="B253" s="65" t="s">
        <v>193</v>
      </c>
      <c r="C253" s="35">
        <v>0</v>
      </c>
      <c r="D253" s="35"/>
      <c r="E253" s="36">
        <f t="shared" si="17"/>
        <v>0</v>
      </c>
    </row>
    <row r="254" spans="1:5" ht="18.75" hidden="1" x14ac:dyDescent="0.25">
      <c r="A254" s="38" t="s">
        <v>253</v>
      </c>
      <c r="B254" s="65" t="s">
        <v>393</v>
      </c>
      <c r="C254" s="35"/>
      <c r="D254" s="35"/>
      <c r="E254" s="36">
        <f t="shared" si="17"/>
        <v>0</v>
      </c>
    </row>
    <row r="255" spans="1:5" ht="33" hidden="1" customHeight="1" x14ac:dyDescent="0.25">
      <c r="A255" s="38" t="s">
        <v>253</v>
      </c>
      <c r="B255" s="65" t="s">
        <v>158</v>
      </c>
      <c r="C255" s="35">
        <v>0</v>
      </c>
      <c r="D255" s="35"/>
      <c r="E255" s="36">
        <f t="shared" si="17"/>
        <v>0</v>
      </c>
    </row>
    <row r="256" spans="1:5" ht="16.5" hidden="1" customHeight="1" x14ac:dyDescent="0.25">
      <c r="A256" s="38" t="s">
        <v>253</v>
      </c>
      <c r="B256" s="65" t="s">
        <v>496</v>
      </c>
      <c r="C256" s="35"/>
      <c r="D256" s="35"/>
      <c r="E256" s="36">
        <f t="shared" si="17"/>
        <v>0</v>
      </c>
    </row>
    <row r="257" spans="1:5" ht="15" hidden="1" customHeight="1" x14ac:dyDescent="0.25">
      <c r="A257" s="38" t="s">
        <v>253</v>
      </c>
      <c r="B257" s="65" t="s">
        <v>330</v>
      </c>
      <c r="C257" s="35"/>
      <c r="D257" s="35"/>
      <c r="E257" s="36">
        <f t="shared" si="17"/>
        <v>0</v>
      </c>
    </row>
    <row r="258" spans="1:5" ht="33" x14ac:dyDescent="0.25">
      <c r="A258" s="38" t="s">
        <v>253</v>
      </c>
      <c r="B258" s="65" t="s">
        <v>669</v>
      </c>
      <c r="C258" s="35">
        <v>0</v>
      </c>
      <c r="D258" s="35">
        <v>1750</v>
      </c>
      <c r="E258" s="36">
        <f t="shared" si="17"/>
        <v>1750</v>
      </c>
    </row>
    <row r="259" spans="1:5" ht="33" hidden="1" x14ac:dyDescent="0.25">
      <c r="A259" s="38" t="s">
        <v>253</v>
      </c>
      <c r="B259" s="65" t="s">
        <v>222</v>
      </c>
      <c r="C259" s="35">
        <v>0</v>
      </c>
      <c r="D259" s="35"/>
      <c r="E259" s="36">
        <f t="shared" si="17"/>
        <v>0</v>
      </c>
    </row>
    <row r="260" spans="1:5" ht="33" x14ac:dyDescent="0.25">
      <c r="A260" s="38" t="s">
        <v>253</v>
      </c>
      <c r="B260" s="65" t="s">
        <v>315</v>
      </c>
      <c r="C260" s="35">
        <v>57323.8</v>
      </c>
      <c r="D260" s="35"/>
      <c r="E260" s="36">
        <f t="shared" si="17"/>
        <v>57323.8</v>
      </c>
    </row>
    <row r="261" spans="1:5" ht="33" x14ac:dyDescent="0.25">
      <c r="A261" s="38" t="s">
        <v>253</v>
      </c>
      <c r="B261" s="65" t="s">
        <v>312</v>
      </c>
      <c r="C261" s="35">
        <v>52705.7</v>
      </c>
      <c r="D261" s="35"/>
      <c r="E261" s="36">
        <f t="shared" si="17"/>
        <v>52705.7</v>
      </c>
    </row>
    <row r="262" spans="1:5" ht="31.5" hidden="1" customHeight="1" x14ac:dyDescent="0.25">
      <c r="A262" s="38" t="s">
        <v>253</v>
      </c>
      <c r="B262" s="65" t="s">
        <v>455</v>
      </c>
      <c r="C262" s="35">
        <v>0</v>
      </c>
      <c r="D262" s="35"/>
      <c r="E262" s="36">
        <f t="shared" si="17"/>
        <v>0</v>
      </c>
    </row>
    <row r="263" spans="1:5" ht="28.5" hidden="1" customHeight="1" x14ac:dyDescent="0.25">
      <c r="A263" s="38" t="s">
        <v>253</v>
      </c>
      <c r="B263" s="65" t="s">
        <v>440</v>
      </c>
      <c r="C263" s="35"/>
      <c r="D263" s="35"/>
      <c r="E263" s="36">
        <f t="shared" si="17"/>
        <v>0</v>
      </c>
    </row>
    <row r="264" spans="1:5" ht="30.75" hidden="1" customHeight="1" x14ac:dyDescent="0.25">
      <c r="A264" s="38" t="s">
        <v>253</v>
      </c>
      <c r="B264" s="65" t="s">
        <v>313</v>
      </c>
      <c r="C264" s="35"/>
      <c r="D264" s="35"/>
      <c r="E264" s="36">
        <f t="shared" si="17"/>
        <v>0</v>
      </c>
    </row>
    <row r="265" spans="1:5" ht="32.25" customHeight="1" x14ac:dyDescent="0.25">
      <c r="A265" s="38" t="s">
        <v>253</v>
      </c>
      <c r="B265" s="65" t="s">
        <v>314</v>
      </c>
      <c r="C265" s="35">
        <v>1394.1</v>
      </c>
      <c r="D265" s="35"/>
      <c r="E265" s="36">
        <f t="shared" si="17"/>
        <v>1394.1</v>
      </c>
    </row>
    <row r="266" spans="1:5" ht="48.75" customHeight="1" x14ac:dyDescent="0.25">
      <c r="A266" s="38" t="s">
        <v>253</v>
      </c>
      <c r="B266" s="65" t="s">
        <v>557</v>
      </c>
      <c r="C266" s="35">
        <v>199.3</v>
      </c>
      <c r="D266" s="35"/>
      <c r="E266" s="36">
        <f t="shared" si="17"/>
        <v>199.3</v>
      </c>
    </row>
    <row r="267" spans="1:5" ht="34.5" hidden="1" customHeight="1" x14ac:dyDescent="0.25">
      <c r="A267" s="38" t="s">
        <v>253</v>
      </c>
      <c r="B267" s="65" t="s">
        <v>560</v>
      </c>
      <c r="C267" s="35">
        <v>0</v>
      </c>
      <c r="D267" s="35"/>
      <c r="E267" s="36">
        <f t="shared" si="17"/>
        <v>0</v>
      </c>
    </row>
    <row r="268" spans="1:5" ht="18.75" hidden="1" x14ac:dyDescent="0.25">
      <c r="A268" s="38" t="s">
        <v>253</v>
      </c>
      <c r="B268" s="65" t="s">
        <v>559</v>
      </c>
      <c r="C268" s="35">
        <v>0</v>
      </c>
      <c r="D268" s="35"/>
      <c r="E268" s="36">
        <f t="shared" si="17"/>
        <v>0</v>
      </c>
    </row>
    <row r="269" spans="1:5" ht="45.75" hidden="1" customHeight="1" x14ac:dyDescent="0.25">
      <c r="A269" s="38" t="s">
        <v>253</v>
      </c>
      <c r="B269" s="65" t="s">
        <v>481</v>
      </c>
      <c r="C269" s="35"/>
      <c r="D269" s="35"/>
      <c r="E269" s="36">
        <f t="shared" si="17"/>
        <v>0</v>
      </c>
    </row>
    <row r="270" spans="1:5" ht="33" hidden="1" customHeight="1" x14ac:dyDescent="0.25">
      <c r="A270" s="38" t="s">
        <v>253</v>
      </c>
      <c r="B270" s="65" t="s">
        <v>516</v>
      </c>
      <c r="C270" s="35">
        <v>0</v>
      </c>
      <c r="D270" s="35"/>
      <c r="E270" s="36">
        <f t="shared" si="17"/>
        <v>0</v>
      </c>
    </row>
    <row r="271" spans="1:5" ht="15" customHeight="1" x14ac:dyDescent="0.25">
      <c r="A271" s="45" t="s">
        <v>254</v>
      </c>
      <c r="B271" s="61" t="s">
        <v>79</v>
      </c>
      <c r="C271" s="34">
        <f>C272+C273+C274+C275+C296+C298+C300+C302+C304+C306+C310+C312+C308</f>
        <v>1067271</v>
      </c>
      <c r="D271" s="34">
        <f>D272+D273+D274+D275+D296+D300+D312+D302+D304+D306+D310+D298+D308</f>
        <v>0</v>
      </c>
      <c r="E271" s="34">
        <f>C271+D271</f>
        <v>1067271</v>
      </c>
    </row>
    <row r="272" spans="1:5" ht="18.75" hidden="1" x14ac:dyDescent="0.25">
      <c r="A272" s="38"/>
      <c r="B272" s="65"/>
      <c r="C272" s="35"/>
      <c r="D272" s="35"/>
      <c r="E272" s="35"/>
    </row>
    <row r="273" spans="1:5" ht="18.75" hidden="1" x14ac:dyDescent="0.25">
      <c r="A273" s="38"/>
      <c r="B273" s="65"/>
      <c r="C273" s="35"/>
      <c r="D273" s="35"/>
      <c r="E273" s="35"/>
    </row>
    <row r="274" spans="1:5" ht="18.75" hidden="1" x14ac:dyDescent="0.25">
      <c r="A274" s="38"/>
      <c r="B274" s="65"/>
      <c r="C274" s="35">
        <v>0</v>
      </c>
      <c r="D274" s="35"/>
      <c r="E274" s="35"/>
    </row>
    <row r="275" spans="1:5" ht="16.5" customHeight="1" x14ac:dyDescent="0.25">
      <c r="A275" s="38" t="s">
        <v>255</v>
      </c>
      <c r="B275" s="65" t="s">
        <v>27</v>
      </c>
      <c r="C275" s="35">
        <f>C276</f>
        <v>45321.200000000004</v>
      </c>
      <c r="D275" s="35">
        <f>D276</f>
        <v>0</v>
      </c>
      <c r="E275" s="35">
        <f>C275+D275</f>
        <v>45321.200000000004</v>
      </c>
    </row>
    <row r="276" spans="1:5" ht="15" customHeight="1" x14ac:dyDescent="0.25">
      <c r="A276" s="38" t="s">
        <v>256</v>
      </c>
      <c r="B276" s="65" t="s">
        <v>28</v>
      </c>
      <c r="C276" s="35">
        <f>SUM(C277:C295)</f>
        <v>45321.200000000004</v>
      </c>
      <c r="D276" s="35">
        <f>SUM(D277:D295)</f>
        <v>0</v>
      </c>
      <c r="E276" s="35">
        <f t="shared" ref="E276:E314" si="18">C276+D276</f>
        <v>45321.200000000004</v>
      </c>
    </row>
    <row r="277" spans="1:5" ht="49.5" x14ac:dyDescent="0.25">
      <c r="A277" s="38" t="s">
        <v>256</v>
      </c>
      <c r="B277" s="65" t="s">
        <v>472</v>
      </c>
      <c r="C277" s="35">
        <v>1304.3</v>
      </c>
      <c r="D277" s="35"/>
      <c r="E277" s="35">
        <f t="shared" si="18"/>
        <v>1304.3</v>
      </c>
    </row>
    <row r="278" spans="1:5" ht="44.25" hidden="1" customHeight="1" x14ac:dyDescent="0.25">
      <c r="A278" s="38" t="s">
        <v>256</v>
      </c>
      <c r="B278" s="65" t="s">
        <v>54</v>
      </c>
      <c r="C278" s="35">
        <v>0</v>
      </c>
      <c r="D278" s="35"/>
      <c r="E278" s="35">
        <f t="shared" si="18"/>
        <v>0</v>
      </c>
    </row>
    <row r="279" spans="1:5" ht="64.5" hidden="1" customHeight="1" x14ac:dyDescent="0.25">
      <c r="A279" s="38" t="s">
        <v>256</v>
      </c>
      <c r="B279" s="65" t="s">
        <v>206</v>
      </c>
      <c r="C279" s="35">
        <v>0</v>
      </c>
      <c r="D279" s="35"/>
      <c r="E279" s="35">
        <f t="shared" si="18"/>
        <v>0</v>
      </c>
    </row>
    <row r="280" spans="1:5" ht="49.5" hidden="1" x14ac:dyDescent="0.25">
      <c r="A280" s="38" t="s">
        <v>256</v>
      </c>
      <c r="B280" s="65" t="s">
        <v>211</v>
      </c>
      <c r="C280" s="35"/>
      <c r="D280" s="35"/>
      <c r="E280" s="35">
        <f t="shared" si="18"/>
        <v>0</v>
      </c>
    </row>
    <row r="281" spans="1:5" ht="33" hidden="1" x14ac:dyDescent="0.25">
      <c r="A281" s="38" t="s">
        <v>256</v>
      </c>
      <c r="B281" s="65" t="s">
        <v>508</v>
      </c>
      <c r="C281" s="35">
        <v>0</v>
      </c>
      <c r="D281" s="35"/>
      <c r="E281" s="35">
        <f t="shared" si="18"/>
        <v>0</v>
      </c>
    </row>
    <row r="282" spans="1:5" ht="33" customHeight="1" x14ac:dyDescent="0.25">
      <c r="A282" s="38" t="s">
        <v>256</v>
      </c>
      <c r="B282" s="65" t="s">
        <v>387</v>
      </c>
      <c r="C282" s="35">
        <v>1122.0999999999999</v>
      </c>
      <c r="D282" s="35"/>
      <c r="E282" s="35">
        <f t="shared" si="18"/>
        <v>1122.0999999999999</v>
      </c>
    </row>
    <row r="283" spans="1:5" ht="66" x14ac:dyDescent="0.25">
      <c r="A283" s="38" t="s">
        <v>256</v>
      </c>
      <c r="B283" s="65" t="s">
        <v>561</v>
      </c>
      <c r="C283" s="35">
        <v>152.5</v>
      </c>
      <c r="D283" s="35"/>
      <c r="E283" s="35">
        <f t="shared" si="18"/>
        <v>152.5</v>
      </c>
    </row>
    <row r="284" spans="1:5" ht="36" customHeight="1" x14ac:dyDescent="0.25">
      <c r="A284" s="38" t="s">
        <v>256</v>
      </c>
      <c r="B284" s="65" t="s">
        <v>464</v>
      </c>
      <c r="C284" s="35">
        <v>22716.400000000001</v>
      </c>
      <c r="D284" s="35"/>
      <c r="E284" s="35">
        <f t="shared" si="18"/>
        <v>22716.400000000001</v>
      </c>
    </row>
    <row r="285" spans="1:5" ht="53.25" customHeight="1" x14ac:dyDescent="0.25">
      <c r="A285" s="38" t="s">
        <v>256</v>
      </c>
      <c r="B285" s="65" t="s">
        <v>511</v>
      </c>
      <c r="C285" s="35">
        <v>118.6</v>
      </c>
      <c r="D285" s="35"/>
      <c r="E285" s="35">
        <f t="shared" si="18"/>
        <v>118.6</v>
      </c>
    </row>
    <row r="286" spans="1:5" ht="65.25" customHeight="1" x14ac:dyDescent="0.25">
      <c r="A286" s="38" t="s">
        <v>256</v>
      </c>
      <c r="B286" s="65" t="s">
        <v>547</v>
      </c>
      <c r="C286" s="35">
        <v>44.5</v>
      </c>
      <c r="D286" s="35"/>
      <c r="E286" s="35">
        <f t="shared" si="18"/>
        <v>44.5</v>
      </c>
    </row>
    <row r="287" spans="1:5" ht="30" hidden="1" customHeight="1" x14ac:dyDescent="0.25">
      <c r="A287" s="38"/>
      <c r="B287" s="65"/>
      <c r="C287" s="35">
        <v>0</v>
      </c>
      <c r="D287" s="35">
        <v>0</v>
      </c>
      <c r="E287" s="35">
        <f t="shared" si="18"/>
        <v>0</v>
      </c>
    </row>
    <row r="288" spans="1:5" ht="66" customHeight="1" x14ac:dyDescent="0.25">
      <c r="A288" s="38" t="s">
        <v>256</v>
      </c>
      <c r="B288" s="65" t="s">
        <v>320</v>
      </c>
      <c r="C288" s="35">
        <v>29.8</v>
      </c>
      <c r="D288" s="35"/>
      <c r="E288" s="35">
        <f t="shared" si="18"/>
        <v>29.8</v>
      </c>
    </row>
    <row r="289" spans="1:5" ht="33" customHeight="1" x14ac:dyDescent="0.25">
      <c r="A289" s="38" t="s">
        <v>256</v>
      </c>
      <c r="B289" s="65" t="s">
        <v>395</v>
      </c>
      <c r="C289" s="35">
        <v>5293.7</v>
      </c>
      <c r="D289" s="35"/>
      <c r="E289" s="35">
        <f t="shared" si="18"/>
        <v>5293.7</v>
      </c>
    </row>
    <row r="290" spans="1:5" ht="32.25" customHeight="1" x14ac:dyDescent="0.25">
      <c r="A290" s="38" t="s">
        <v>256</v>
      </c>
      <c r="B290" s="65" t="s">
        <v>471</v>
      </c>
      <c r="C290" s="35">
        <v>10466</v>
      </c>
      <c r="D290" s="35"/>
      <c r="E290" s="35">
        <f>C290+D290</f>
        <v>10466</v>
      </c>
    </row>
    <row r="291" spans="1:5" ht="33" customHeight="1" x14ac:dyDescent="0.25">
      <c r="A291" s="38" t="s">
        <v>447</v>
      </c>
      <c r="B291" s="65" t="s">
        <v>448</v>
      </c>
      <c r="C291" s="35">
        <v>63.4</v>
      </c>
      <c r="D291" s="35"/>
      <c r="E291" s="35">
        <f>C291+D291</f>
        <v>63.4</v>
      </c>
    </row>
    <row r="292" spans="1:5" ht="35.25" customHeight="1" x14ac:dyDescent="0.25">
      <c r="A292" s="38" t="s">
        <v>256</v>
      </c>
      <c r="B292" s="65" t="s">
        <v>449</v>
      </c>
      <c r="C292" s="35">
        <v>38</v>
      </c>
      <c r="D292" s="35"/>
      <c r="E292" s="35">
        <f>C292+D292</f>
        <v>38</v>
      </c>
    </row>
    <row r="293" spans="1:5" ht="48" customHeight="1" x14ac:dyDescent="0.25">
      <c r="A293" s="38" t="s">
        <v>256</v>
      </c>
      <c r="B293" s="65" t="s">
        <v>548</v>
      </c>
      <c r="C293" s="35">
        <v>264.89999999999998</v>
      </c>
      <c r="D293" s="35"/>
      <c r="E293" s="35">
        <f t="shared" si="18"/>
        <v>264.89999999999998</v>
      </c>
    </row>
    <row r="294" spans="1:5" ht="67.5" customHeight="1" x14ac:dyDescent="0.25">
      <c r="A294" s="38" t="s">
        <v>256</v>
      </c>
      <c r="B294" s="65" t="s">
        <v>396</v>
      </c>
      <c r="C294" s="35">
        <v>7</v>
      </c>
      <c r="D294" s="35"/>
      <c r="E294" s="35">
        <f t="shared" si="18"/>
        <v>7</v>
      </c>
    </row>
    <row r="295" spans="1:5" ht="66" customHeight="1" x14ac:dyDescent="0.25">
      <c r="A295" s="38" t="s">
        <v>256</v>
      </c>
      <c r="B295" s="65" t="s">
        <v>182</v>
      </c>
      <c r="C295" s="35">
        <v>3700</v>
      </c>
      <c r="D295" s="35"/>
      <c r="E295" s="35">
        <f t="shared" si="18"/>
        <v>3700</v>
      </c>
    </row>
    <row r="296" spans="1:5" ht="49.5" customHeight="1" x14ac:dyDescent="0.25">
      <c r="A296" s="38" t="s">
        <v>257</v>
      </c>
      <c r="B296" s="65" t="s">
        <v>157</v>
      </c>
      <c r="C296" s="35">
        <f>C297</f>
        <v>5585.4</v>
      </c>
      <c r="D296" s="35">
        <f>D297</f>
        <v>0</v>
      </c>
      <c r="E296" s="35">
        <f t="shared" si="18"/>
        <v>5585.4</v>
      </c>
    </row>
    <row r="297" spans="1:5" ht="49.5" customHeight="1" x14ac:dyDescent="0.25">
      <c r="A297" s="38" t="s">
        <v>258</v>
      </c>
      <c r="B297" s="65" t="s">
        <v>75</v>
      </c>
      <c r="C297" s="35">
        <v>5585.4</v>
      </c>
      <c r="D297" s="35"/>
      <c r="E297" s="35">
        <f t="shared" si="18"/>
        <v>5585.4</v>
      </c>
    </row>
    <row r="298" spans="1:5" ht="31.5" customHeight="1" x14ac:dyDescent="0.25">
      <c r="A298" s="38" t="s">
        <v>328</v>
      </c>
      <c r="B298" s="65" t="s">
        <v>543</v>
      </c>
      <c r="C298" s="35">
        <f>C299</f>
        <v>4859.5</v>
      </c>
      <c r="D298" s="35">
        <f>D299</f>
        <v>0</v>
      </c>
      <c r="E298" s="35">
        <f t="shared" si="18"/>
        <v>4859.5</v>
      </c>
    </row>
    <row r="299" spans="1:5" ht="31.5" customHeight="1" x14ac:dyDescent="0.25">
      <c r="A299" s="38" t="s">
        <v>329</v>
      </c>
      <c r="B299" s="65" t="s">
        <v>544</v>
      </c>
      <c r="C299" s="35">
        <v>4859.5</v>
      </c>
      <c r="D299" s="35"/>
      <c r="E299" s="35">
        <f t="shared" si="18"/>
        <v>4859.5</v>
      </c>
    </row>
    <row r="300" spans="1:5" ht="15" hidden="1" customHeight="1" x14ac:dyDescent="0.25">
      <c r="A300" s="38" t="s">
        <v>259</v>
      </c>
      <c r="B300" s="65" t="s">
        <v>24</v>
      </c>
      <c r="C300" s="35">
        <f>C301</f>
        <v>0</v>
      </c>
      <c r="D300" s="35">
        <f>D301</f>
        <v>0</v>
      </c>
      <c r="E300" s="35">
        <f t="shared" si="18"/>
        <v>0</v>
      </c>
    </row>
    <row r="301" spans="1:5" ht="33" hidden="1" x14ac:dyDescent="0.25">
      <c r="A301" s="38" t="s">
        <v>260</v>
      </c>
      <c r="B301" s="65" t="s">
        <v>25</v>
      </c>
      <c r="C301" s="35">
        <v>0</v>
      </c>
      <c r="D301" s="35"/>
      <c r="E301" s="35">
        <f t="shared" si="18"/>
        <v>0</v>
      </c>
    </row>
    <row r="302" spans="1:5" ht="33" x14ac:dyDescent="0.25">
      <c r="A302" s="40" t="s">
        <v>261</v>
      </c>
      <c r="B302" s="65" t="s">
        <v>210</v>
      </c>
      <c r="C302" s="37">
        <f>C303</f>
        <v>547.29999999999995</v>
      </c>
      <c r="D302" s="37">
        <f>D303</f>
        <v>0</v>
      </c>
      <c r="E302" s="35">
        <f t="shared" si="18"/>
        <v>547.29999999999995</v>
      </c>
    </row>
    <row r="303" spans="1:5" ht="33" x14ac:dyDescent="0.25">
      <c r="A303" s="40" t="s">
        <v>262</v>
      </c>
      <c r="B303" s="70" t="s">
        <v>204</v>
      </c>
      <c r="C303" s="37">
        <v>547.29999999999995</v>
      </c>
      <c r="D303" s="37"/>
      <c r="E303" s="35">
        <f t="shared" si="18"/>
        <v>547.29999999999995</v>
      </c>
    </row>
    <row r="304" spans="1:5" ht="33" hidden="1" x14ac:dyDescent="0.25">
      <c r="A304" s="38" t="s">
        <v>263</v>
      </c>
      <c r="B304" s="65" t="s">
        <v>225</v>
      </c>
      <c r="C304" s="35">
        <f>C305</f>
        <v>0</v>
      </c>
      <c r="D304" s="35">
        <f>D305</f>
        <v>0</v>
      </c>
      <c r="E304" s="35">
        <f t="shared" si="18"/>
        <v>0</v>
      </c>
    </row>
    <row r="305" spans="1:5" ht="33" hidden="1" x14ac:dyDescent="0.25">
      <c r="A305" s="38" t="s">
        <v>264</v>
      </c>
      <c r="B305" s="65" t="s">
        <v>226</v>
      </c>
      <c r="C305" s="35">
        <v>0</v>
      </c>
      <c r="D305" s="35">
        <v>0</v>
      </c>
      <c r="E305" s="35">
        <f t="shared" si="18"/>
        <v>0</v>
      </c>
    </row>
    <row r="306" spans="1:5" ht="48.75" customHeight="1" x14ac:dyDescent="0.25">
      <c r="A306" s="38" t="s">
        <v>265</v>
      </c>
      <c r="B306" s="65" t="s">
        <v>212</v>
      </c>
      <c r="C306" s="35">
        <f>C307</f>
        <v>1600.9</v>
      </c>
      <c r="D306" s="35">
        <f>D307</f>
        <v>0</v>
      </c>
      <c r="E306" s="35">
        <f t="shared" si="18"/>
        <v>1600.9</v>
      </c>
    </row>
    <row r="307" spans="1:5" ht="49.5" customHeight="1" x14ac:dyDescent="0.25">
      <c r="A307" s="38" t="s">
        <v>266</v>
      </c>
      <c r="B307" s="65" t="s">
        <v>211</v>
      </c>
      <c r="C307" s="35">
        <v>1600.9</v>
      </c>
      <c r="D307" s="35"/>
      <c r="E307" s="35">
        <f t="shared" si="18"/>
        <v>1600.9</v>
      </c>
    </row>
    <row r="308" spans="1:5" ht="17.25" hidden="1" customHeight="1" x14ac:dyDescent="0.25">
      <c r="A308" s="38" t="s">
        <v>316</v>
      </c>
      <c r="B308" s="65" t="s">
        <v>319</v>
      </c>
      <c r="C308" s="35">
        <f>C309</f>
        <v>0</v>
      </c>
      <c r="D308" s="35">
        <f>D309</f>
        <v>0</v>
      </c>
      <c r="E308" s="35">
        <f t="shared" si="18"/>
        <v>0</v>
      </c>
    </row>
    <row r="309" spans="1:5" ht="17.25" hidden="1" customHeight="1" x14ac:dyDescent="0.25">
      <c r="A309" s="38" t="s">
        <v>317</v>
      </c>
      <c r="B309" s="65" t="s">
        <v>318</v>
      </c>
      <c r="C309" s="35"/>
      <c r="D309" s="35"/>
      <c r="E309" s="35">
        <f t="shared" si="18"/>
        <v>0</v>
      </c>
    </row>
    <row r="310" spans="1:5" ht="18.75" hidden="1" x14ac:dyDescent="0.25">
      <c r="A310" s="38" t="s">
        <v>267</v>
      </c>
      <c r="B310" s="65" t="s">
        <v>22</v>
      </c>
      <c r="C310" s="35">
        <f>C311</f>
        <v>0</v>
      </c>
      <c r="D310" s="35">
        <f>D311</f>
        <v>0</v>
      </c>
      <c r="E310" s="35">
        <f t="shared" si="18"/>
        <v>0</v>
      </c>
    </row>
    <row r="311" spans="1:5" ht="18.75" hidden="1" x14ac:dyDescent="0.25">
      <c r="A311" s="38" t="s">
        <v>268</v>
      </c>
      <c r="B311" s="65" t="s">
        <v>23</v>
      </c>
      <c r="C311" s="35">
        <v>0</v>
      </c>
      <c r="D311" s="35"/>
      <c r="E311" s="35">
        <f t="shared" si="18"/>
        <v>0</v>
      </c>
    </row>
    <row r="312" spans="1:5" ht="17.25" customHeight="1" x14ac:dyDescent="0.25">
      <c r="A312" s="38" t="s">
        <v>269</v>
      </c>
      <c r="B312" s="65" t="s">
        <v>11</v>
      </c>
      <c r="C312" s="35">
        <f>C313</f>
        <v>1009356.7</v>
      </c>
      <c r="D312" s="35">
        <f>D313</f>
        <v>0</v>
      </c>
      <c r="E312" s="35">
        <f t="shared" si="18"/>
        <v>1009356.7</v>
      </c>
    </row>
    <row r="313" spans="1:5" ht="17.25" customHeight="1" x14ac:dyDescent="0.25">
      <c r="A313" s="38" t="s">
        <v>270</v>
      </c>
      <c r="B313" s="65" t="s">
        <v>14</v>
      </c>
      <c r="C313" s="35">
        <f>SUM(C314:C315)</f>
        <v>1009356.7</v>
      </c>
      <c r="D313" s="35">
        <f>SUM(D314:D315)</f>
        <v>0</v>
      </c>
      <c r="E313" s="35">
        <f t="shared" si="18"/>
        <v>1009356.7</v>
      </c>
    </row>
    <row r="314" spans="1:5" ht="33" x14ac:dyDescent="0.25">
      <c r="A314" s="38" t="s">
        <v>270</v>
      </c>
      <c r="B314" s="65" t="s">
        <v>183</v>
      </c>
      <c r="C314" s="35">
        <v>1009356.7</v>
      </c>
      <c r="D314" s="35"/>
      <c r="E314" s="35">
        <f t="shared" si="18"/>
        <v>1009356.7</v>
      </c>
    </row>
    <row r="315" spans="1:5" ht="18.75" hidden="1" x14ac:dyDescent="0.25">
      <c r="A315" s="38"/>
      <c r="B315" s="65"/>
      <c r="C315" s="35"/>
      <c r="D315" s="35"/>
      <c r="E315" s="35"/>
    </row>
    <row r="316" spans="1:5" ht="15.75" customHeight="1" x14ac:dyDescent="0.25">
      <c r="A316" s="45" t="s">
        <v>271</v>
      </c>
      <c r="B316" s="67" t="s">
        <v>29</v>
      </c>
      <c r="C316" s="34">
        <f>C317+C329+C321+C325+C323+C327+C319</f>
        <v>0</v>
      </c>
      <c r="D316" s="34">
        <f>D317+D329+D321+D325+D323+D327+D319</f>
        <v>85704.8</v>
      </c>
      <c r="E316" s="34">
        <f>C316+D316</f>
        <v>85704.8</v>
      </c>
    </row>
    <row r="317" spans="1:5" ht="33" x14ac:dyDescent="0.25">
      <c r="A317" s="38" t="s">
        <v>272</v>
      </c>
      <c r="B317" s="65" t="s">
        <v>39</v>
      </c>
      <c r="C317" s="35">
        <f>C318</f>
        <v>0</v>
      </c>
      <c r="D317" s="35">
        <f>D318</f>
        <v>328</v>
      </c>
      <c r="E317" s="35">
        <f>C317+D317</f>
        <v>328</v>
      </c>
    </row>
    <row r="318" spans="1:5" ht="33" customHeight="1" x14ac:dyDescent="0.25">
      <c r="A318" s="38" t="s">
        <v>273</v>
      </c>
      <c r="B318" s="65" t="s">
        <v>40</v>
      </c>
      <c r="C318" s="35">
        <v>0</v>
      </c>
      <c r="D318" s="35">
        <v>328</v>
      </c>
      <c r="E318" s="35">
        <f>C318+D318</f>
        <v>328</v>
      </c>
    </row>
    <row r="319" spans="1:5" ht="81.75" customHeight="1" x14ac:dyDescent="0.25">
      <c r="A319" s="38" t="s">
        <v>504</v>
      </c>
      <c r="B319" s="65" t="s">
        <v>565</v>
      </c>
      <c r="C319" s="35">
        <f>C320</f>
        <v>0</v>
      </c>
      <c r="D319" s="35">
        <f>D320</f>
        <v>2016.1</v>
      </c>
      <c r="E319" s="35">
        <f t="shared" ref="E319:E320" si="19">C319+D319</f>
        <v>2016.1</v>
      </c>
    </row>
    <row r="320" spans="1:5" ht="82.5" customHeight="1" x14ac:dyDescent="0.25">
      <c r="A320" s="38" t="s">
        <v>503</v>
      </c>
      <c r="B320" s="65" t="s">
        <v>566</v>
      </c>
      <c r="C320" s="35">
        <v>0</v>
      </c>
      <c r="D320" s="35">
        <v>2016.1</v>
      </c>
      <c r="E320" s="35">
        <f t="shared" si="19"/>
        <v>2016.1</v>
      </c>
    </row>
    <row r="321" spans="1:5" ht="48.75" customHeight="1" x14ac:dyDescent="0.25">
      <c r="A321" s="38" t="s">
        <v>477</v>
      </c>
      <c r="B321" s="71" t="s">
        <v>479</v>
      </c>
      <c r="C321" s="35">
        <f>C322</f>
        <v>0</v>
      </c>
      <c r="D321" s="35">
        <f>D322</f>
        <v>5576.9</v>
      </c>
      <c r="E321" s="35">
        <f t="shared" ref="E321:E328" si="20">C321+D321</f>
        <v>5576.9</v>
      </c>
    </row>
    <row r="322" spans="1:5" ht="48" customHeight="1" x14ac:dyDescent="0.25">
      <c r="A322" s="38" t="s">
        <v>478</v>
      </c>
      <c r="B322" s="71" t="s">
        <v>480</v>
      </c>
      <c r="C322" s="35">
        <v>0</v>
      </c>
      <c r="D322" s="35">
        <v>5576.9</v>
      </c>
      <c r="E322" s="35">
        <f t="shared" si="20"/>
        <v>5576.9</v>
      </c>
    </row>
    <row r="323" spans="1:5" ht="67.5" customHeight="1" x14ac:dyDescent="0.25">
      <c r="A323" s="38" t="s">
        <v>389</v>
      </c>
      <c r="B323" s="71" t="s">
        <v>483</v>
      </c>
      <c r="C323" s="35">
        <f>C324</f>
        <v>0</v>
      </c>
      <c r="D323" s="35">
        <f>D324</f>
        <v>77783.8</v>
      </c>
      <c r="E323" s="35">
        <f t="shared" si="20"/>
        <v>77783.8</v>
      </c>
    </row>
    <row r="324" spans="1:5" ht="64.5" customHeight="1" x14ac:dyDescent="0.25">
      <c r="A324" s="38" t="s">
        <v>350</v>
      </c>
      <c r="B324" s="71" t="s">
        <v>482</v>
      </c>
      <c r="C324" s="35">
        <v>0</v>
      </c>
      <c r="D324" s="35">
        <v>77783.8</v>
      </c>
      <c r="E324" s="35">
        <f t="shared" si="20"/>
        <v>77783.8</v>
      </c>
    </row>
    <row r="325" spans="1:5" ht="18.75" hidden="1" x14ac:dyDescent="0.25">
      <c r="A325" s="38" t="s">
        <v>468</v>
      </c>
      <c r="B325" s="65" t="s">
        <v>215</v>
      </c>
      <c r="C325" s="35">
        <f>C326</f>
        <v>0</v>
      </c>
      <c r="D325" s="35">
        <f>D326</f>
        <v>0</v>
      </c>
      <c r="E325" s="35">
        <f t="shared" si="20"/>
        <v>0</v>
      </c>
    </row>
    <row r="326" spans="1:5" ht="33" hidden="1" x14ac:dyDescent="0.25">
      <c r="A326" s="38" t="s">
        <v>467</v>
      </c>
      <c r="B326" s="65" t="s">
        <v>216</v>
      </c>
      <c r="C326" s="35"/>
      <c r="D326" s="35"/>
      <c r="E326" s="35">
        <f t="shared" si="20"/>
        <v>0</v>
      </c>
    </row>
    <row r="327" spans="1:5" ht="18.75" hidden="1" x14ac:dyDescent="0.25">
      <c r="A327" s="38"/>
      <c r="B327" s="65"/>
      <c r="C327" s="35">
        <f>C328</f>
        <v>0</v>
      </c>
      <c r="D327" s="35">
        <f>D328</f>
        <v>0</v>
      </c>
      <c r="E327" s="35">
        <f t="shared" si="20"/>
        <v>0</v>
      </c>
    </row>
    <row r="328" spans="1:5" ht="18.75" hidden="1" x14ac:dyDescent="0.25">
      <c r="A328" s="38"/>
      <c r="B328" s="65"/>
      <c r="C328" s="35"/>
      <c r="D328" s="35"/>
      <c r="E328" s="35">
        <f t="shared" si="20"/>
        <v>0</v>
      </c>
    </row>
    <row r="329" spans="1:5" ht="17.25" hidden="1" customHeight="1" x14ac:dyDescent="0.25">
      <c r="A329" s="38" t="s">
        <v>408</v>
      </c>
      <c r="B329" s="65" t="s">
        <v>30</v>
      </c>
      <c r="C329" s="35">
        <f>C330</f>
        <v>0</v>
      </c>
      <c r="D329" s="35">
        <f>D330</f>
        <v>0</v>
      </c>
      <c r="E329" s="35">
        <f>C329+D329</f>
        <v>0</v>
      </c>
    </row>
    <row r="330" spans="1:5" ht="17.25" hidden="1" customHeight="1" x14ac:dyDescent="0.25">
      <c r="A330" s="50" t="s">
        <v>409</v>
      </c>
      <c r="B330" s="65" t="s">
        <v>31</v>
      </c>
      <c r="C330" s="35">
        <f>C331+C332+C333+C334+C335+C336+C337</f>
        <v>0</v>
      </c>
      <c r="D330" s="35">
        <f>D331+D332+D333+D334+D335+D336+D337</f>
        <v>0</v>
      </c>
      <c r="E330" s="35">
        <f>C330+D330</f>
        <v>0</v>
      </c>
    </row>
    <row r="331" spans="1:5" ht="31.5" hidden="1" customHeight="1" x14ac:dyDescent="0.25">
      <c r="A331" s="50" t="s">
        <v>409</v>
      </c>
      <c r="B331" s="65" t="s">
        <v>501</v>
      </c>
      <c r="C331" s="35"/>
      <c r="D331" s="35"/>
      <c r="E331" s="35">
        <f t="shared" ref="E331:E332" si="21">C331+D331</f>
        <v>0</v>
      </c>
    </row>
    <row r="332" spans="1:5" ht="19.5" hidden="1" customHeight="1" x14ac:dyDescent="0.25">
      <c r="A332" s="50" t="s">
        <v>409</v>
      </c>
      <c r="B332" s="65" t="s">
        <v>502</v>
      </c>
      <c r="C332" s="35"/>
      <c r="D332" s="35"/>
      <c r="E332" s="35">
        <f t="shared" si="21"/>
        <v>0</v>
      </c>
    </row>
    <row r="333" spans="1:5" ht="50.25" hidden="1" customHeight="1" x14ac:dyDescent="0.25">
      <c r="A333" s="50" t="s">
        <v>409</v>
      </c>
      <c r="B333" s="65" t="s">
        <v>497</v>
      </c>
      <c r="C333" s="35"/>
      <c r="D333" s="35"/>
      <c r="E333" s="35">
        <f t="shared" ref="E333:E337" si="22">C333+D333</f>
        <v>0</v>
      </c>
    </row>
    <row r="334" spans="1:5" ht="33" hidden="1" x14ac:dyDescent="0.25">
      <c r="A334" s="50" t="s">
        <v>409</v>
      </c>
      <c r="B334" s="65" t="s">
        <v>498</v>
      </c>
      <c r="C334" s="35"/>
      <c r="D334" s="35"/>
      <c r="E334" s="35">
        <f t="shared" si="22"/>
        <v>0</v>
      </c>
    </row>
    <row r="335" spans="1:5" ht="33" hidden="1" x14ac:dyDescent="0.25">
      <c r="A335" s="50" t="s">
        <v>409</v>
      </c>
      <c r="B335" s="65" t="s">
        <v>499</v>
      </c>
      <c r="C335" s="35"/>
      <c r="D335" s="35"/>
      <c r="E335" s="35">
        <f t="shared" si="22"/>
        <v>0</v>
      </c>
    </row>
    <row r="336" spans="1:5" ht="44.25" hidden="1" customHeight="1" x14ac:dyDescent="0.25">
      <c r="A336" s="50" t="s">
        <v>409</v>
      </c>
      <c r="B336" s="65" t="s">
        <v>500</v>
      </c>
      <c r="C336" s="35"/>
      <c r="D336" s="35"/>
      <c r="E336" s="35">
        <f t="shared" si="22"/>
        <v>0</v>
      </c>
    </row>
    <row r="337" spans="1:5" ht="34.5" hidden="1" customHeight="1" x14ac:dyDescent="0.25">
      <c r="A337" s="50" t="s">
        <v>409</v>
      </c>
      <c r="B337" s="65" t="s">
        <v>562</v>
      </c>
      <c r="C337" s="35"/>
      <c r="D337" s="35"/>
      <c r="E337" s="35">
        <f t="shared" si="22"/>
        <v>0</v>
      </c>
    </row>
    <row r="338" spans="1:5" ht="15" customHeight="1" x14ac:dyDescent="0.25">
      <c r="A338" s="52" t="s">
        <v>335</v>
      </c>
      <c r="B338" s="67" t="s">
        <v>333</v>
      </c>
      <c r="C338" s="34">
        <f>C339</f>
        <v>0</v>
      </c>
      <c r="D338" s="34">
        <f t="shared" ref="C338:D339" si="23">D339</f>
        <v>507</v>
      </c>
      <c r="E338" s="34">
        <f>C338+D338</f>
        <v>507</v>
      </c>
    </row>
    <row r="339" spans="1:5" ht="18.75" x14ac:dyDescent="0.25">
      <c r="A339" s="50" t="s">
        <v>336</v>
      </c>
      <c r="B339" s="65" t="s">
        <v>334</v>
      </c>
      <c r="C339" s="35">
        <f t="shared" si="23"/>
        <v>0</v>
      </c>
      <c r="D339" s="35">
        <f t="shared" si="23"/>
        <v>507</v>
      </c>
      <c r="E339" s="35">
        <f t="shared" ref="E339:E343" si="24">C339+D339</f>
        <v>507</v>
      </c>
    </row>
    <row r="340" spans="1:5" ht="33" x14ac:dyDescent="0.25">
      <c r="A340" s="50" t="s">
        <v>337</v>
      </c>
      <c r="B340" s="65" t="s">
        <v>490</v>
      </c>
      <c r="C340" s="35">
        <v>0</v>
      </c>
      <c r="D340" s="35">
        <v>507</v>
      </c>
      <c r="E340" s="35">
        <f t="shared" si="24"/>
        <v>507</v>
      </c>
    </row>
    <row r="341" spans="1:5" ht="15" customHeight="1" x14ac:dyDescent="0.25">
      <c r="A341" s="44" t="s">
        <v>142</v>
      </c>
      <c r="B341" s="72" t="s">
        <v>52</v>
      </c>
      <c r="C341" s="34">
        <f t="shared" ref="C341:D342" si="25">C342</f>
        <v>0</v>
      </c>
      <c r="D341" s="34">
        <f t="shared" si="25"/>
        <v>50.3</v>
      </c>
      <c r="E341" s="34">
        <f t="shared" si="24"/>
        <v>50.3</v>
      </c>
    </row>
    <row r="342" spans="1:5" ht="18.75" x14ac:dyDescent="0.25">
      <c r="A342" s="39" t="s">
        <v>274</v>
      </c>
      <c r="B342" s="73" t="s">
        <v>62</v>
      </c>
      <c r="C342" s="35">
        <f t="shared" si="25"/>
        <v>0</v>
      </c>
      <c r="D342" s="35">
        <f t="shared" si="25"/>
        <v>50.3</v>
      </c>
      <c r="E342" s="35">
        <f t="shared" si="24"/>
        <v>50.3</v>
      </c>
    </row>
    <row r="343" spans="1:5" ht="33.75" customHeight="1" x14ac:dyDescent="0.25">
      <c r="A343" s="39" t="s">
        <v>338</v>
      </c>
      <c r="B343" s="73" t="s">
        <v>339</v>
      </c>
      <c r="C343" s="35">
        <v>0</v>
      </c>
      <c r="D343" s="35">
        <v>50.3</v>
      </c>
      <c r="E343" s="35">
        <f t="shared" si="24"/>
        <v>50.3</v>
      </c>
    </row>
    <row r="344" spans="1:5" ht="51.75" customHeight="1" x14ac:dyDescent="0.25">
      <c r="A344" s="44" t="s">
        <v>485</v>
      </c>
      <c r="B344" s="72" t="s">
        <v>450</v>
      </c>
      <c r="C344" s="34">
        <f t="shared" ref="C344:D345" si="26">C345</f>
        <v>0</v>
      </c>
      <c r="D344" s="34">
        <f t="shared" si="26"/>
        <v>3435.2000000000003</v>
      </c>
      <c r="E344" s="34">
        <f>C344+D344</f>
        <v>3435.2000000000003</v>
      </c>
    </row>
    <row r="345" spans="1:5" ht="48" customHeight="1" x14ac:dyDescent="0.25">
      <c r="A345" s="39" t="s">
        <v>340</v>
      </c>
      <c r="B345" s="73" t="s">
        <v>388</v>
      </c>
      <c r="C345" s="35">
        <f t="shared" si="26"/>
        <v>0</v>
      </c>
      <c r="D345" s="35">
        <f t="shared" si="26"/>
        <v>3435.2000000000003</v>
      </c>
      <c r="E345" s="35">
        <f t="shared" ref="E345:E351" si="27">C345+D345</f>
        <v>3435.2000000000003</v>
      </c>
    </row>
    <row r="346" spans="1:5" ht="48.75" customHeight="1" x14ac:dyDescent="0.25">
      <c r="A346" s="39" t="s">
        <v>390</v>
      </c>
      <c r="B346" s="73" t="s">
        <v>391</v>
      </c>
      <c r="C346" s="35">
        <f>C347+C351</f>
        <v>0</v>
      </c>
      <c r="D346" s="35">
        <f>D347+D351</f>
        <v>3435.2000000000003</v>
      </c>
      <c r="E346" s="35">
        <f t="shared" si="27"/>
        <v>3435.2000000000003</v>
      </c>
    </row>
    <row r="347" spans="1:5" ht="16.5" customHeight="1" x14ac:dyDescent="0.25">
      <c r="A347" s="39" t="s">
        <v>341</v>
      </c>
      <c r="B347" s="73" t="s">
        <v>63</v>
      </c>
      <c r="C347" s="35">
        <f>SUM(C348:C350)</f>
        <v>0</v>
      </c>
      <c r="D347" s="35">
        <f>SUM(D348:D350)</f>
        <v>16.899999999999999</v>
      </c>
      <c r="E347" s="35">
        <f t="shared" si="27"/>
        <v>16.899999999999999</v>
      </c>
    </row>
    <row r="348" spans="1:5" ht="18.75" x14ac:dyDescent="0.25">
      <c r="A348" s="39" t="s">
        <v>342</v>
      </c>
      <c r="B348" s="73" t="s">
        <v>64</v>
      </c>
      <c r="C348" s="35">
        <v>0</v>
      </c>
      <c r="D348" s="35">
        <v>16.899999999999999</v>
      </c>
      <c r="E348" s="35">
        <f t="shared" si="27"/>
        <v>16.899999999999999</v>
      </c>
    </row>
    <row r="349" spans="1:5" ht="20.25" hidden="1" customHeight="1" x14ac:dyDescent="0.25">
      <c r="A349" s="39" t="s">
        <v>343</v>
      </c>
      <c r="B349" s="74" t="s">
        <v>65</v>
      </c>
      <c r="C349" s="35">
        <v>0</v>
      </c>
      <c r="D349" s="35"/>
      <c r="E349" s="35">
        <f t="shared" si="27"/>
        <v>0</v>
      </c>
    </row>
    <row r="350" spans="1:5" ht="18.75" hidden="1" x14ac:dyDescent="0.25">
      <c r="A350" s="39" t="s">
        <v>344</v>
      </c>
      <c r="B350" s="73" t="s">
        <v>345</v>
      </c>
      <c r="C350" s="35">
        <v>0</v>
      </c>
      <c r="D350" s="35"/>
      <c r="E350" s="35">
        <f t="shared" si="27"/>
        <v>0</v>
      </c>
    </row>
    <row r="351" spans="1:5" ht="33.75" customHeight="1" x14ac:dyDescent="0.25">
      <c r="A351" s="39" t="s">
        <v>401</v>
      </c>
      <c r="B351" s="73" t="s">
        <v>402</v>
      </c>
      <c r="C351" s="35">
        <v>0</v>
      </c>
      <c r="D351" s="35">
        <v>3418.3</v>
      </c>
      <c r="E351" s="35">
        <f t="shared" si="27"/>
        <v>3418.3</v>
      </c>
    </row>
    <row r="352" spans="1:5" s="4" customFormat="1" ht="33" x14ac:dyDescent="0.2">
      <c r="A352" s="45" t="s">
        <v>143</v>
      </c>
      <c r="B352" s="67" t="s">
        <v>184</v>
      </c>
      <c r="C352" s="34">
        <f>C353</f>
        <v>0</v>
      </c>
      <c r="D352" s="34">
        <f t="shared" ref="D352" si="28">D353</f>
        <v>-1973.3000000000002</v>
      </c>
      <c r="E352" s="34">
        <f>C352+D352</f>
        <v>-1973.3000000000002</v>
      </c>
    </row>
    <row r="353" spans="1:5" s="4" customFormat="1" ht="33" x14ac:dyDescent="0.2">
      <c r="A353" s="38" t="s">
        <v>275</v>
      </c>
      <c r="B353" s="65" t="s">
        <v>160</v>
      </c>
      <c r="C353" s="35">
        <f>C355+C354</f>
        <v>0</v>
      </c>
      <c r="D353" s="35">
        <f>D355+D354</f>
        <v>-1973.3000000000002</v>
      </c>
      <c r="E353" s="35">
        <f>C353+D353</f>
        <v>-1973.3000000000002</v>
      </c>
    </row>
    <row r="354" spans="1:5" s="4" customFormat="1" ht="31.5" hidden="1" customHeight="1" x14ac:dyDescent="0.2">
      <c r="A354" s="38" t="s">
        <v>509</v>
      </c>
      <c r="B354" s="65" t="s">
        <v>510</v>
      </c>
      <c r="C354" s="35">
        <v>0</v>
      </c>
      <c r="D354" s="35"/>
      <c r="E354" s="35">
        <f>C354+D354</f>
        <v>0</v>
      </c>
    </row>
    <row r="355" spans="1:5" ht="33.75" customHeight="1" x14ac:dyDescent="0.25">
      <c r="A355" s="38" t="s">
        <v>276</v>
      </c>
      <c r="B355" s="65" t="s">
        <v>159</v>
      </c>
      <c r="C355" s="35">
        <v>0</v>
      </c>
      <c r="D355" s="35">
        <f>-1956.4-16.9</f>
        <v>-1973.3000000000002</v>
      </c>
      <c r="E355" s="35">
        <f>C355+D355</f>
        <v>-1973.3000000000002</v>
      </c>
    </row>
    <row r="356" spans="1:5" ht="18.75" x14ac:dyDescent="0.25">
      <c r="A356" s="38"/>
      <c r="B356" s="75" t="s">
        <v>9</v>
      </c>
      <c r="C356" s="51">
        <f>C184+C17</f>
        <v>2526299.9</v>
      </c>
      <c r="D356" s="51">
        <f>D184+D17</f>
        <v>129420.7</v>
      </c>
      <c r="E356" s="51">
        <f>C356+D356</f>
        <v>2655720.6</v>
      </c>
    </row>
    <row r="357" spans="1:5" x14ac:dyDescent="0.25">
      <c r="A357" s="30"/>
      <c r="B357" s="9"/>
      <c r="C357" s="8"/>
    </row>
    <row r="358" spans="1:5" x14ac:dyDescent="0.25">
      <c r="A358" s="31"/>
      <c r="B358" s="9"/>
      <c r="C358" s="8"/>
    </row>
    <row r="359" spans="1:5" x14ac:dyDescent="0.25">
      <c r="A359" s="31"/>
      <c r="B359" s="9"/>
      <c r="C359" s="8"/>
    </row>
    <row r="360" spans="1:5" x14ac:dyDescent="0.25">
      <c r="A360" s="31"/>
      <c r="B360" s="9"/>
      <c r="C360" s="8"/>
    </row>
    <row r="361" spans="1:5" x14ac:dyDescent="0.25">
      <c r="A361" s="31"/>
      <c r="B361" s="9"/>
      <c r="C361" s="10"/>
    </row>
    <row r="362" spans="1:5" x14ac:dyDescent="0.25">
      <c r="A362" s="31"/>
      <c r="B362" s="9"/>
      <c r="C362" s="11"/>
    </row>
    <row r="363" spans="1:5" x14ac:dyDescent="0.25">
      <c r="A363" s="31"/>
      <c r="C363" s="11"/>
    </row>
    <row r="364" spans="1:5" x14ac:dyDescent="0.25">
      <c r="A364" s="31"/>
      <c r="B364" s="9"/>
      <c r="C364" s="11"/>
    </row>
    <row r="365" spans="1:5" x14ac:dyDescent="0.25">
      <c r="A365" s="31"/>
      <c r="B365" s="9"/>
      <c r="C365" s="11"/>
    </row>
    <row r="366" spans="1:5" x14ac:dyDescent="0.25">
      <c r="A366" s="31"/>
      <c r="B366" s="9"/>
      <c r="C366" s="11"/>
    </row>
    <row r="367" spans="1:5" x14ac:dyDescent="0.25">
      <c r="A367" s="31"/>
      <c r="B367" s="9"/>
      <c r="C367" s="11"/>
    </row>
    <row r="368" spans="1:5" x14ac:dyDescent="0.25">
      <c r="A368" s="31"/>
      <c r="B368" s="9"/>
      <c r="C368" s="11"/>
    </row>
    <row r="369" spans="1:3" x14ac:dyDescent="0.25">
      <c r="A369" s="31"/>
      <c r="B369" s="9"/>
      <c r="C369" s="11"/>
    </row>
    <row r="370" spans="1:3" x14ac:dyDescent="0.25">
      <c r="A370" s="31"/>
      <c r="B370" s="9"/>
      <c r="C370" s="11"/>
    </row>
    <row r="371" spans="1:3" x14ac:dyDescent="0.25">
      <c r="A371" s="31"/>
      <c r="B371" s="9"/>
      <c r="C371" s="11"/>
    </row>
    <row r="372" spans="1:3" x14ac:dyDescent="0.25">
      <c r="A372" s="152"/>
      <c r="B372" s="152"/>
      <c r="C372" s="152"/>
    </row>
    <row r="373" spans="1:3" x14ac:dyDescent="0.25">
      <c r="A373" s="31"/>
      <c r="B373" s="9"/>
      <c r="C373" s="12"/>
    </row>
    <row r="374" spans="1:3" x14ac:dyDescent="0.25">
      <c r="A374" s="31"/>
      <c r="B374" s="9"/>
      <c r="C374" s="12"/>
    </row>
    <row r="375" spans="1:3" x14ac:dyDescent="0.25">
      <c r="A375" s="31"/>
      <c r="B375" s="9"/>
      <c r="C375" s="12"/>
    </row>
    <row r="376" spans="1:3" x14ac:dyDescent="0.25">
      <c r="A376" s="31"/>
      <c r="B376" s="9"/>
      <c r="C376" s="12"/>
    </row>
    <row r="377" spans="1:3" x14ac:dyDescent="0.25">
      <c r="A377" s="31"/>
      <c r="B377" s="9"/>
      <c r="C377" s="12"/>
    </row>
    <row r="378" spans="1:3" x14ac:dyDescent="0.25">
      <c r="A378" s="31"/>
      <c r="B378" s="9"/>
      <c r="C378" s="12"/>
    </row>
    <row r="379" spans="1:3" x14ac:dyDescent="0.25">
      <c r="A379" s="31"/>
      <c r="B379" s="9"/>
      <c r="C379" s="12"/>
    </row>
    <row r="380" spans="1:3" x14ac:dyDescent="0.25">
      <c r="A380" s="31"/>
      <c r="B380" s="9"/>
      <c r="C380" s="12"/>
    </row>
    <row r="381" spans="1:3" x14ac:dyDescent="0.25">
      <c r="A381" s="31"/>
      <c r="B381" s="9"/>
      <c r="C381" s="12"/>
    </row>
    <row r="382" spans="1:3" x14ac:dyDescent="0.25">
      <c r="A382" s="31"/>
      <c r="B382" s="9"/>
      <c r="C382" s="12"/>
    </row>
    <row r="383" spans="1:3" x14ac:dyDescent="0.25">
      <c r="A383" s="31"/>
      <c r="B383" s="9"/>
      <c r="C383" s="12"/>
    </row>
    <row r="384" spans="1:3" x14ac:dyDescent="0.25">
      <c r="A384" s="31"/>
      <c r="B384" s="9"/>
      <c r="C384" s="12"/>
    </row>
    <row r="385" spans="1:3" x14ac:dyDescent="0.25">
      <c r="A385" s="31"/>
      <c r="B385" s="9"/>
      <c r="C385" s="12"/>
    </row>
    <row r="386" spans="1:3" x14ac:dyDescent="0.25">
      <c r="A386" s="31"/>
      <c r="B386" s="24"/>
      <c r="C386" s="13"/>
    </row>
    <row r="387" spans="1:3" x14ac:dyDescent="0.25">
      <c r="A387" s="31"/>
      <c r="B387" s="24"/>
      <c r="C387" s="13"/>
    </row>
    <row r="388" spans="1:3" x14ac:dyDescent="0.25">
      <c r="A388" s="31"/>
      <c r="B388" s="9"/>
      <c r="C388" s="14"/>
    </row>
    <row r="389" spans="1:3" x14ac:dyDescent="0.25">
      <c r="A389" s="31"/>
      <c r="B389" s="9"/>
      <c r="C389" s="14"/>
    </row>
    <row r="390" spans="1:3" x14ac:dyDescent="0.25">
      <c r="A390" s="31"/>
      <c r="B390" s="9"/>
      <c r="C390" s="15"/>
    </row>
    <row r="391" spans="1:3" x14ac:dyDescent="0.25">
      <c r="A391" s="31"/>
      <c r="B391" s="9"/>
      <c r="C391" s="12"/>
    </row>
    <row r="392" spans="1:3" x14ac:dyDescent="0.25">
      <c r="A392" s="31"/>
      <c r="B392" s="9"/>
      <c r="C392" s="12"/>
    </row>
    <row r="393" spans="1:3" x14ac:dyDescent="0.25">
      <c r="A393" s="31"/>
      <c r="B393" s="9"/>
      <c r="C393" s="12"/>
    </row>
    <row r="394" spans="1:3" x14ac:dyDescent="0.25">
      <c r="A394" s="31"/>
      <c r="B394" s="9"/>
      <c r="C394" s="12"/>
    </row>
    <row r="395" spans="1:3" x14ac:dyDescent="0.25">
      <c r="A395" s="31"/>
      <c r="B395" s="9"/>
      <c r="C395" s="12"/>
    </row>
    <row r="396" spans="1:3" x14ac:dyDescent="0.25">
      <c r="A396" s="31"/>
      <c r="B396" s="9"/>
      <c r="C396" s="12"/>
    </row>
    <row r="397" spans="1:3" x14ac:dyDescent="0.25">
      <c r="A397" s="153"/>
      <c r="B397" s="153"/>
      <c r="C397" s="153"/>
    </row>
    <row r="398" spans="1:3" x14ac:dyDescent="0.25">
      <c r="A398" s="31"/>
      <c r="B398" s="9"/>
      <c r="C398" s="12"/>
    </row>
    <row r="399" spans="1:3" x14ac:dyDescent="0.25">
      <c r="A399" s="31"/>
      <c r="B399" s="9"/>
      <c r="C399" s="12"/>
    </row>
    <row r="400" spans="1:3" x14ac:dyDescent="0.25">
      <c r="A400" s="31"/>
      <c r="B400" s="9"/>
      <c r="C400" s="12"/>
    </row>
    <row r="401" spans="1:3" x14ac:dyDescent="0.25">
      <c r="A401" s="31"/>
      <c r="B401" s="9"/>
      <c r="C401" s="12"/>
    </row>
    <row r="402" spans="1:3" x14ac:dyDescent="0.25">
      <c r="A402" s="31"/>
      <c r="B402" s="9"/>
      <c r="C402" s="12"/>
    </row>
    <row r="403" spans="1:3" x14ac:dyDescent="0.25">
      <c r="A403" s="32"/>
      <c r="B403" s="16"/>
      <c r="C403" s="17"/>
    </row>
    <row r="404" spans="1:3" x14ac:dyDescent="0.25">
      <c r="A404" s="153"/>
      <c r="B404" s="153"/>
      <c r="C404" s="153"/>
    </row>
    <row r="405" spans="1:3" x14ac:dyDescent="0.25">
      <c r="A405" s="32"/>
      <c r="B405" s="9"/>
      <c r="C405" s="17"/>
    </row>
    <row r="406" spans="1:3" x14ac:dyDescent="0.25">
      <c r="A406" s="31"/>
      <c r="B406" s="9"/>
      <c r="C406" s="18"/>
    </row>
    <row r="407" spans="1:3" x14ac:dyDescent="0.25">
      <c r="A407" s="32"/>
      <c r="B407" s="9"/>
      <c r="C407" s="17"/>
    </row>
    <row r="408" spans="1:3" x14ac:dyDescent="0.25">
      <c r="A408" s="153"/>
      <c r="B408" s="153"/>
      <c r="C408" s="153"/>
    </row>
    <row r="409" spans="1:3" x14ac:dyDescent="0.25">
      <c r="A409" s="31"/>
      <c r="B409" s="9"/>
      <c r="C409" s="19"/>
    </row>
    <row r="410" spans="1:3" x14ac:dyDescent="0.25">
      <c r="A410" s="151"/>
      <c r="B410" s="151"/>
      <c r="C410" s="151"/>
    </row>
    <row r="411" spans="1:3" x14ac:dyDescent="0.25">
      <c r="A411" s="151"/>
      <c r="B411" s="151"/>
      <c r="C411" s="151"/>
    </row>
    <row r="412" spans="1:3" x14ac:dyDescent="0.25">
      <c r="A412" s="31"/>
      <c r="B412" s="9"/>
      <c r="C412" s="18"/>
    </row>
    <row r="413" spans="1:3" x14ac:dyDescent="0.25">
      <c r="A413" s="31"/>
      <c r="B413" s="9"/>
      <c r="C413" s="18"/>
    </row>
    <row r="414" spans="1:3" x14ac:dyDescent="0.25">
      <c r="A414" s="31"/>
      <c r="B414" s="9"/>
      <c r="C414" s="18"/>
    </row>
    <row r="415" spans="1:3" x14ac:dyDescent="0.25">
      <c r="A415" s="31"/>
      <c r="B415" s="9"/>
      <c r="C415" s="18"/>
    </row>
    <row r="416" spans="1:3" x14ac:dyDescent="0.25">
      <c r="A416" s="31"/>
      <c r="B416" s="9"/>
      <c r="C416" s="18"/>
    </row>
    <row r="417" spans="1:3" x14ac:dyDescent="0.25">
      <c r="A417" s="31"/>
      <c r="B417" s="9"/>
      <c r="C417" s="18"/>
    </row>
    <row r="418" spans="1:3" x14ac:dyDescent="0.25">
      <c r="A418" s="31"/>
      <c r="B418" s="9"/>
      <c r="C418" s="18"/>
    </row>
    <row r="419" spans="1:3" x14ac:dyDescent="0.25">
      <c r="A419" s="31"/>
      <c r="B419" s="9"/>
      <c r="C419" s="18"/>
    </row>
    <row r="420" spans="1:3" x14ac:dyDescent="0.25">
      <c r="A420" s="30"/>
      <c r="B420" s="9"/>
      <c r="C420" s="18"/>
    </row>
    <row r="421" spans="1:3" x14ac:dyDescent="0.25">
      <c r="A421" s="31"/>
      <c r="B421" s="9"/>
      <c r="C421" s="18"/>
    </row>
    <row r="422" spans="1:3" x14ac:dyDescent="0.25">
      <c r="A422" s="31"/>
      <c r="B422" s="9"/>
      <c r="C422" s="18"/>
    </row>
    <row r="423" spans="1:3" x14ac:dyDescent="0.25">
      <c r="A423" s="31"/>
      <c r="B423" s="9"/>
      <c r="C423" s="18"/>
    </row>
    <row r="424" spans="1:3" x14ac:dyDescent="0.25">
      <c r="A424" s="31"/>
      <c r="B424" s="9"/>
      <c r="C424" s="18"/>
    </row>
    <row r="425" spans="1:3" x14ac:dyDescent="0.25">
      <c r="A425" s="31"/>
      <c r="B425" s="9"/>
      <c r="C425" s="18"/>
    </row>
    <row r="426" spans="1:3" x14ac:dyDescent="0.25">
      <c r="A426" s="31"/>
      <c r="B426" s="9"/>
      <c r="C426" s="18"/>
    </row>
    <row r="427" spans="1:3" x14ac:dyDescent="0.25">
      <c r="A427" s="32"/>
      <c r="B427" s="9"/>
      <c r="C427" s="18"/>
    </row>
    <row r="428" spans="1:3" x14ac:dyDescent="0.25">
      <c r="A428" s="32"/>
      <c r="C428" s="21"/>
    </row>
    <row r="429" spans="1:3" x14ac:dyDescent="0.25">
      <c r="A429" s="32"/>
      <c r="C429" s="21"/>
    </row>
    <row r="430" spans="1:3" x14ac:dyDescent="0.25">
      <c r="A430" s="32"/>
      <c r="C430" s="21"/>
    </row>
    <row r="431" spans="1:3" x14ac:dyDescent="0.25">
      <c r="A431" s="32"/>
      <c r="C431" s="21"/>
    </row>
    <row r="432" spans="1:3" x14ac:dyDescent="0.25">
      <c r="A432" s="32"/>
      <c r="C432" s="21"/>
    </row>
    <row r="433" spans="1:3" x14ac:dyDescent="0.25">
      <c r="A433" s="32"/>
      <c r="C433" s="21"/>
    </row>
    <row r="434" spans="1:3" x14ac:dyDescent="0.25">
      <c r="A434" s="32"/>
      <c r="C434" s="21"/>
    </row>
    <row r="435" spans="1:3" x14ac:dyDescent="0.25">
      <c r="A435" s="32"/>
      <c r="C435" s="21"/>
    </row>
    <row r="436" spans="1:3" x14ac:dyDescent="0.25">
      <c r="A436" s="32"/>
      <c r="C436" s="21"/>
    </row>
    <row r="437" spans="1:3" x14ac:dyDescent="0.25">
      <c r="A437" s="32"/>
      <c r="C437" s="21"/>
    </row>
    <row r="438" spans="1:3" x14ac:dyDescent="0.25">
      <c r="A438" s="32"/>
      <c r="C438" s="21"/>
    </row>
    <row r="439" spans="1:3" x14ac:dyDescent="0.25">
      <c r="A439" s="32"/>
      <c r="C439" s="21"/>
    </row>
    <row r="440" spans="1:3" x14ac:dyDescent="0.25">
      <c r="A440" s="32"/>
      <c r="C440" s="21"/>
    </row>
    <row r="441" spans="1:3" x14ac:dyDescent="0.25">
      <c r="A441" s="32"/>
      <c r="C441" s="21"/>
    </row>
    <row r="442" spans="1:3" x14ac:dyDescent="0.25">
      <c r="A442" s="32"/>
      <c r="C442" s="21"/>
    </row>
    <row r="443" spans="1:3" x14ac:dyDescent="0.25">
      <c r="A443" s="32"/>
      <c r="C443" s="21"/>
    </row>
    <row r="444" spans="1:3" x14ac:dyDescent="0.25">
      <c r="A444" s="32"/>
      <c r="C444" s="21"/>
    </row>
    <row r="445" spans="1:3" x14ac:dyDescent="0.25">
      <c r="A445" s="32"/>
      <c r="C445" s="21"/>
    </row>
    <row r="446" spans="1:3" x14ac:dyDescent="0.25">
      <c r="A446" s="32"/>
      <c r="C446" s="21"/>
    </row>
    <row r="447" spans="1:3" x14ac:dyDescent="0.25">
      <c r="A447" s="32"/>
      <c r="C447" s="21"/>
    </row>
    <row r="448" spans="1:3" x14ac:dyDescent="0.25">
      <c r="A448" s="32"/>
      <c r="C448" s="21"/>
    </row>
    <row r="449" spans="1:3" x14ac:dyDescent="0.25">
      <c r="A449" s="32"/>
      <c r="C449" s="21"/>
    </row>
    <row r="450" spans="1:3" x14ac:dyDescent="0.25">
      <c r="A450" s="32"/>
      <c r="C450" s="21"/>
    </row>
    <row r="451" spans="1:3" x14ac:dyDescent="0.25">
      <c r="A451" s="32"/>
      <c r="C451" s="21"/>
    </row>
    <row r="452" spans="1:3" x14ac:dyDescent="0.25">
      <c r="A452" s="32"/>
      <c r="C452" s="21"/>
    </row>
    <row r="453" spans="1:3" x14ac:dyDescent="0.25">
      <c r="A453" s="32"/>
      <c r="C453" s="21"/>
    </row>
    <row r="454" spans="1:3" x14ac:dyDescent="0.25">
      <c r="A454" s="32"/>
      <c r="C454" s="21"/>
    </row>
    <row r="455" spans="1:3" x14ac:dyDescent="0.25">
      <c r="A455" s="32"/>
      <c r="C455" s="21"/>
    </row>
    <row r="456" spans="1:3" x14ac:dyDescent="0.25">
      <c r="A456" s="32"/>
      <c r="C456" s="21"/>
    </row>
    <row r="457" spans="1:3" x14ac:dyDescent="0.25">
      <c r="A457" s="32"/>
      <c r="C457" s="21"/>
    </row>
    <row r="458" spans="1:3" x14ac:dyDescent="0.25">
      <c r="A458" s="32"/>
      <c r="C458" s="21"/>
    </row>
    <row r="459" spans="1:3" x14ac:dyDescent="0.25">
      <c r="A459" s="32"/>
      <c r="C459" s="21"/>
    </row>
    <row r="460" spans="1:3" x14ac:dyDescent="0.25">
      <c r="A460" s="32"/>
      <c r="C460" s="21"/>
    </row>
    <row r="461" spans="1:3" x14ac:dyDescent="0.25">
      <c r="A461" s="32"/>
      <c r="C461" s="21"/>
    </row>
    <row r="462" spans="1:3" x14ac:dyDescent="0.25">
      <c r="A462" s="32"/>
      <c r="C462" s="21"/>
    </row>
    <row r="463" spans="1:3" x14ac:dyDescent="0.25">
      <c r="A463" s="32"/>
      <c r="C463" s="21"/>
    </row>
    <row r="464" spans="1:3" x14ac:dyDescent="0.25">
      <c r="A464" s="32"/>
      <c r="C464" s="21"/>
    </row>
    <row r="465" spans="1:3" x14ac:dyDescent="0.25">
      <c r="A465" s="32"/>
      <c r="C465" s="21"/>
    </row>
    <row r="466" spans="1:3" x14ac:dyDescent="0.25">
      <c r="A466" s="32"/>
      <c r="C466" s="21"/>
    </row>
    <row r="467" spans="1:3" x14ac:dyDescent="0.25">
      <c r="A467" s="32"/>
      <c r="C467" s="21"/>
    </row>
    <row r="468" spans="1:3" x14ac:dyDescent="0.25">
      <c r="A468" s="32"/>
      <c r="C468" s="21"/>
    </row>
    <row r="469" spans="1:3" x14ac:dyDescent="0.25">
      <c r="A469" s="32"/>
      <c r="C469" s="21"/>
    </row>
    <row r="470" spans="1:3" x14ac:dyDescent="0.25">
      <c r="A470" s="32"/>
      <c r="C470" s="21"/>
    </row>
    <row r="471" spans="1:3" x14ac:dyDescent="0.25">
      <c r="A471" s="32"/>
      <c r="C471" s="21"/>
    </row>
    <row r="472" spans="1:3" x14ac:dyDescent="0.25">
      <c r="A472" s="32"/>
      <c r="C472" s="21"/>
    </row>
    <row r="473" spans="1:3" x14ac:dyDescent="0.25">
      <c r="A473" s="32"/>
      <c r="C473" s="21"/>
    </row>
    <row r="474" spans="1:3" x14ac:dyDescent="0.25">
      <c r="A474" s="32"/>
      <c r="C474" s="21"/>
    </row>
    <row r="475" spans="1:3" x14ac:dyDescent="0.25">
      <c r="A475" s="32"/>
      <c r="C475" s="21"/>
    </row>
    <row r="476" spans="1:3" x14ac:dyDescent="0.25">
      <c r="A476" s="32"/>
      <c r="C476" s="21"/>
    </row>
    <row r="477" spans="1:3" x14ac:dyDescent="0.25">
      <c r="A477" s="32"/>
      <c r="C477" s="21"/>
    </row>
    <row r="478" spans="1:3" x14ac:dyDescent="0.25">
      <c r="A478" s="32"/>
      <c r="C478" s="21"/>
    </row>
    <row r="479" spans="1:3" x14ac:dyDescent="0.25">
      <c r="A479" s="32"/>
      <c r="C479" s="21"/>
    </row>
    <row r="480" spans="1:3" x14ac:dyDescent="0.25">
      <c r="A480" s="32"/>
      <c r="C480" s="21"/>
    </row>
    <row r="481" spans="1:3" x14ac:dyDescent="0.25">
      <c r="A481" s="32"/>
      <c r="C481" s="21"/>
    </row>
    <row r="482" spans="1:3" x14ac:dyDescent="0.25">
      <c r="A482" s="32"/>
      <c r="C482" s="21"/>
    </row>
    <row r="483" spans="1:3" x14ac:dyDescent="0.25">
      <c r="A483" s="32"/>
      <c r="C483" s="21"/>
    </row>
    <row r="484" spans="1:3" x14ac:dyDescent="0.25">
      <c r="A484" s="32"/>
      <c r="C484" s="21"/>
    </row>
    <row r="485" spans="1:3" x14ac:dyDescent="0.25">
      <c r="A485" s="32"/>
      <c r="C485" s="21"/>
    </row>
    <row r="486" spans="1:3" x14ac:dyDescent="0.25">
      <c r="A486" s="32"/>
      <c r="C486" s="21"/>
    </row>
    <row r="487" spans="1:3" x14ac:dyDescent="0.25">
      <c r="A487" s="32"/>
      <c r="C487" s="21"/>
    </row>
    <row r="488" spans="1:3" x14ac:dyDescent="0.25">
      <c r="A488" s="32"/>
      <c r="C488" s="21"/>
    </row>
    <row r="489" spans="1:3" x14ac:dyDescent="0.25">
      <c r="A489" s="32"/>
      <c r="C489" s="21"/>
    </row>
    <row r="490" spans="1:3" x14ac:dyDescent="0.25">
      <c r="A490" s="32"/>
      <c r="C490" s="21"/>
    </row>
    <row r="491" spans="1:3" x14ac:dyDescent="0.25">
      <c r="A491" s="32"/>
      <c r="C491" s="21"/>
    </row>
    <row r="492" spans="1:3" x14ac:dyDescent="0.25">
      <c r="A492" s="32"/>
      <c r="C492" s="21"/>
    </row>
    <row r="493" spans="1:3" x14ac:dyDescent="0.25">
      <c r="A493" s="32"/>
      <c r="C493" s="21"/>
    </row>
    <row r="494" spans="1:3" x14ac:dyDescent="0.25">
      <c r="A494" s="32"/>
      <c r="C494" s="21"/>
    </row>
    <row r="495" spans="1:3" x14ac:dyDescent="0.25">
      <c r="A495" s="32"/>
      <c r="C495" s="21"/>
    </row>
    <row r="496" spans="1:3" x14ac:dyDescent="0.25">
      <c r="A496" s="32"/>
      <c r="C496" s="21"/>
    </row>
    <row r="497" spans="1:3" x14ac:dyDescent="0.25">
      <c r="A497" s="32"/>
      <c r="C497" s="21"/>
    </row>
    <row r="498" spans="1:3" x14ac:dyDescent="0.25">
      <c r="A498" s="32"/>
      <c r="C498" s="21"/>
    </row>
    <row r="499" spans="1:3" x14ac:dyDescent="0.25">
      <c r="A499" s="32"/>
      <c r="C499" s="21"/>
    </row>
    <row r="500" spans="1:3" x14ac:dyDescent="0.25">
      <c r="A500" s="32"/>
      <c r="C500" s="21"/>
    </row>
    <row r="501" spans="1:3" x14ac:dyDescent="0.25">
      <c r="A501" s="32"/>
      <c r="C501" s="21"/>
    </row>
    <row r="502" spans="1:3" x14ac:dyDescent="0.25">
      <c r="A502" s="32"/>
      <c r="C502" s="21"/>
    </row>
    <row r="503" spans="1:3" x14ac:dyDescent="0.25">
      <c r="A503" s="32"/>
      <c r="C503" s="21"/>
    </row>
    <row r="504" spans="1:3" x14ac:dyDescent="0.25">
      <c r="A504" s="32"/>
      <c r="C504" s="21"/>
    </row>
    <row r="505" spans="1:3" x14ac:dyDescent="0.25">
      <c r="A505" s="32"/>
      <c r="C505" s="21"/>
    </row>
    <row r="506" spans="1:3" x14ac:dyDescent="0.25">
      <c r="A506" s="32"/>
      <c r="C506" s="21"/>
    </row>
    <row r="507" spans="1:3" x14ac:dyDescent="0.25">
      <c r="A507" s="32"/>
      <c r="C507" s="21"/>
    </row>
    <row r="508" spans="1:3" x14ac:dyDescent="0.25">
      <c r="A508" s="32"/>
      <c r="C508" s="21"/>
    </row>
    <row r="509" spans="1:3" x14ac:dyDescent="0.25">
      <c r="A509" s="32"/>
      <c r="C509" s="21"/>
    </row>
    <row r="510" spans="1:3" x14ac:dyDescent="0.25">
      <c r="A510" s="32"/>
      <c r="C510" s="21"/>
    </row>
    <row r="511" spans="1:3" x14ac:dyDescent="0.25">
      <c r="A511" s="32"/>
      <c r="C511" s="21"/>
    </row>
    <row r="512" spans="1:3" x14ac:dyDescent="0.25">
      <c r="A512" s="32"/>
      <c r="C512" s="21"/>
    </row>
    <row r="513" spans="1:3" x14ac:dyDescent="0.25">
      <c r="A513" s="32"/>
      <c r="C513" s="21"/>
    </row>
    <row r="514" spans="1:3" x14ac:dyDescent="0.25">
      <c r="A514" s="32"/>
      <c r="C514" s="21"/>
    </row>
    <row r="515" spans="1:3" x14ac:dyDescent="0.25">
      <c r="A515" s="32"/>
      <c r="C515" s="21"/>
    </row>
    <row r="516" spans="1:3" x14ac:dyDescent="0.25">
      <c r="A516" s="32"/>
      <c r="C516" s="21"/>
    </row>
    <row r="517" spans="1:3" x14ac:dyDescent="0.25">
      <c r="A517" s="32"/>
      <c r="C517" s="21"/>
    </row>
    <row r="518" spans="1:3" x14ac:dyDescent="0.25">
      <c r="A518" s="32"/>
      <c r="C518" s="21"/>
    </row>
    <row r="519" spans="1:3" x14ac:dyDescent="0.25">
      <c r="A519" s="32"/>
      <c r="C519" s="21"/>
    </row>
    <row r="520" spans="1:3" x14ac:dyDescent="0.25">
      <c r="A520" s="32"/>
      <c r="C520" s="21"/>
    </row>
    <row r="521" spans="1:3" x14ac:dyDescent="0.25">
      <c r="A521" s="32"/>
      <c r="C521" s="21"/>
    </row>
    <row r="522" spans="1:3" x14ac:dyDescent="0.25">
      <c r="A522" s="32"/>
      <c r="C522" s="21"/>
    </row>
    <row r="523" spans="1:3" x14ac:dyDescent="0.25">
      <c r="A523" s="32"/>
      <c r="C523" s="21"/>
    </row>
    <row r="524" spans="1:3" x14ac:dyDescent="0.25">
      <c r="A524" s="32"/>
      <c r="C524" s="21"/>
    </row>
    <row r="525" spans="1:3" x14ac:dyDescent="0.25">
      <c r="A525" s="32"/>
      <c r="C525" s="21"/>
    </row>
    <row r="526" spans="1:3" x14ac:dyDescent="0.25">
      <c r="A526" s="32"/>
      <c r="C526" s="21"/>
    </row>
    <row r="527" spans="1:3" x14ac:dyDescent="0.25">
      <c r="A527" s="32"/>
      <c r="C527" s="21"/>
    </row>
    <row r="528" spans="1:3" x14ac:dyDescent="0.25">
      <c r="A528" s="32"/>
      <c r="C528" s="21"/>
    </row>
    <row r="529" spans="1:3" x14ac:dyDescent="0.25">
      <c r="A529" s="32"/>
      <c r="C529" s="21"/>
    </row>
    <row r="530" spans="1:3" x14ac:dyDescent="0.25">
      <c r="A530" s="32"/>
      <c r="C530" s="21"/>
    </row>
    <row r="531" spans="1:3" x14ac:dyDescent="0.25">
      <c r="A531" s="32"/>
      <c r="C531" s="21"/>
    </row>
    <row r="532" spans="1:3" x14ac:dyDescent="0.25">
      <c r="A532" s="32"/>
      <c r="C532" s="21"/>
    </row>
    <row r="533" spans="1:3" x14ac:dyDescent="0.25">
      <c r="A533" s="32"/>
      <c r="C533" s="21"/>
    </row>
    <row r="534" spans="1:3" x14ac:dyDescent="0.25">
      <c r="A534" s="32"/>
      <c r="C534" s="21"/>
    </row>
    <row r="535" spans="1:3" x14ac:dyDescent="0.25">
      <c r="A535" s="32"/>
      <c r="C535" s="21"/>
    </row>
    <row r="536" spans="1:3" x14ac:dyDescent="0.25">
      <c r="A536" s="32"/>
      <c r="C536" s="21"/>
    </row>
    <row r="537" spans="1:3" x14ac:dyDescent="0.25">
      <c r="A537" s="32"/>
      <c r="C537" s="21"/>
    </row>
    <row r="538" spans="1:3" x14ac:dyDescent="0.25">
      <c r="A538" s="32"/>
      <c r="C538" s="21"/>
    </row>
    <row r="539" spans="1:3" x14ac:dyDescent="0.25">
      <c r="A539" s="32"/>
      <c r="C539" s="21"/>
    </row>
    <row r="540" spans="1:3" x14ac:dyDescent="0.25">
      <c r="A540" s="32"/>
      <c r="C540" s="21"/>
    </row>
    <row r="541" spans="1:3" x14ac:dyDescent="0.25">
      <c r="A541" s="32"/>
      <c r="C541" s="21"/>
    </row>
    <row r="542" spans="1:3" x14ac:dyDescent="0.25">
      <c r="A542" s="32"/>
      <c r="C542" s="21"/>
    </row>
    <row r="543" spans="1:3" x14ac:dyDescent="0.25">
      <c r="A543" s="32"/>
      <c r="C543" s="21"/>
    </row>
    <row r="544" spans="1:3" x14ac:dyDescent="0.25">
      <c r="A544" s="32"/>
      <c r="C544" s="21"/>
    </row>
    <row r="545" spans="1:3" x14ac:dyDescent="0.25">
      <c r="A545" s="32"/>
      <c r="C545" s="21"/>
    </row>
    <row r="546" spans="1:3" x14ac:dyDescent="0.25">
      <c r="A546" s="32"/>
      <c r="C546" s="21"/>
    </row>
    <row r="547" spans="1:3" x14ac:dyDescent="0.25">
      <c r="A547" s="32"/>
      <c r="C547" s="21"/>
    </row>
    <row r="548" spans="1:3" x14ac:dyDescent="0.25">
      <c r="A548" s="32"/>
      <c r="C548" s="21"/>
    </row>
    <row r="549" spans="1:3" x14ac:dyDescent="0.25">
      <c r="A549" s="32"/>
      <c r="C549" s="21"/>
    </row>
    <row r="550" spans="1:3" x14ac:dyDescent="0.25">
      <c r="A550" s="32"/>
      <c r="C550" s="21"/>
    </row>
    <row r="551" spans="1:3" x14ac:dyDescent="0.25">
      <c r="A551" s="32"/>
      <c r="C551" s="21"/>
    </row>
    <row r="552" spans="1:3" x14ac:dyDescent="0.25">
      <c r="A552" s="32"/>
      <c r="C552" s="21"/>
    </row>
    <row r="553" spans="1:3" x14ac:dyDescent="0.25">
      <c r="A553" s="32"/>
      <c r="C553" s="21"/>
    </row>
    <row r="554" spans="1:3" x14ac:dyDescent="0.25">
      <c r="A554" s="32"/>
      <c r="C554" s="21"/>
    </row>
    <row r="555" spans="1:3" x14ac:dyDescent="0.25">
      <c r="A555" s="32"/>
      <c r="C555" s="21"/>
    </row>
    <row r="556" spans="1:3" x14ac:dyDescent="0.25">
      <c r="A556" s="32"/>
      <c r="C556" s="21"/>
    </row>
    <row r="557" spans="1:3" x14ac:dyDescent="0.25">
      <c r="A557" s="32"/>
      <c r="C557" s="21"/>
    </row>
    <row r="558" spans="1:3" x14ac:dyDescent="0.25">
      <c r="A558" s="32"/>
      <c r="C558" s="21"/>
    </row>
    <row r="559" spans="1:3" x14ac:dyDescent="0.25">
      <c r="A559" s="32"/>
      <c r="C559" s="21"/>
    </row>
    <row r="560" spans="1:3" x14ac:dyDescent="0.25">
      <c r="A560" s="32"/>
      <c r="C560" s="21"/>
    </row>
    <row r="561" spans="1:3" x14ac:dyDescent="0.25">
      <c r="A561" s="32"/>
      <c r="C561" s="21"/>
    </row>
    <row r="562" spans="1:3" x14ac:dyDescent="0.25">
      <c r="A562" s="32"/>
      <c r="C562" s="21"/>
    </row>
    <row r="563" spans="1:3" x14ac:dyDescent="0.25">
      <c r="A563" s="32"/>
      <c r="C563" s="21"/>
    </row>
    <row r="564" spans="1:3" x14ac:dyDescent="0.25">
      <c r="A564" s="32"/>
      <c r="C564" s="21"/>
    </row>
    <row r="565" spans="1:3" x14ac:dyDescent="0.25">
      <c r="A565" s="32"/>
      <c r="C565" s="21"/>
    </row>
    <row r="566" spans="1:3" x14ac:dyDescent="0.25">
      <c r="A566" s="32"/>
      <c r="C566" s="21"/>
    </row>
    <row r="567" spans="1:3" x14ac:dyDescent="0.25">
      <c r="A567" s="32"/>
      <c r="C567" s="21"/>
    </row>
    <row r="568" spans="1:3" x14ac:dyDescent="0.25">
      <c r="A568" s="32"/>
      <c r="C568" s="21"/>
    </row>
    <row r="569" spans="1:3" x14ac:dyDescent="0.25">
      <c r="A569" s="32"/>
      <c r="C569" s="21"/>
    </row>
    <row r="570" spans="1:3" x14ac:dyDescent="0.25">
      <c r="A570" s="32"/>
      <c r="C570" s="21"/>
    </row>
    <row r="571" spans="1:3" x14ac:dyDescent="0.25">
      <c r="A571" s="32"/>
      <c r="C571" s="21"/>
    </row>
    <row r="572" spans="1:3" x14ac:dyDescent="0.25">
      <c r="A572" s="32"/>
      <c r="C572" s="21"/>
    </row>
    <row r="573" spans="1:3" x14ac:dyDescent="0.25">
      <c r="A573" s="32"/>
      <c r="C573" s="21"/>
    </row>
    <row r="574" spans="1:3" x14ac:dyDescent="0.25">
      <c r="A574" s="32"/>
      <c r="C574" s="21"/>
    </row>
    <row r="575" spans="1:3" x14ac:dyDescent="0.25">
      <c r="A575" s="32"/>
      <c r="C575" s="21"/>
    </row>
    <row r="576" spans="1:3" x14ac:dyDescent="0.25">
      <c r="A576" s="32"/>
      <c r="C576" s="21"/>
    </row>
    <row r="577" spans="1:3" x14ac:dyDescent="0.25">
      <c r="A577" s="32"/>
      <c r="C577" s="21"/>
    </row>
    <row r="578" spans="1:3" x14ac:dyDescent="0.25">
      <c r="A578" s="32"/>
      <c r="C578" s="21"/>
    </row>
    <row r="579" spans="1:3" x14ac:dyDescent="0.25">
      <c r="A579" s="32"/>
      <c r="C579" s="21"/>
    </row>
    <row r="580" spans="1:3" x14ac:dyDescent="0.25">
      <c r="A580" s="32"/>
      <c r="C580" s="21"/>
    </row>
    <row r="581" spans="1:3" x14ac:dyDescent="0.25">
      <c r="A581" s="32"/>
      <c r="C581" s="21"/>
    </row>
    <row r="582" spans="1:3" x14ac:dyDescent="0.25">
      <c r="A582" s="32"/>
      <c r="C582" s="21"/>
    </row>
    <row r="583" spans="1:3" x14ac:dyDescent="0.25">
      <c r="A583" s="32"/>
      <c r="C583" s="21"/>
    </row>
    <row r="584" spans="1:3" x14ac:dyDescent="0.25">
      <c r="A584" s="32"/>
      <c r="C584" s="21"/>
    </row>
    <row r="585" spans="1:3" x14ac:dyDescent="0.25">
      <c r="A585" s="32"/>
      <c r="C585" s="21"/>
    </row>
    <row r="586" spans="1:3" x14ac:dyDescent="0.25">
      <c r="A586" s="32"/>
      <c r="C586" s="21"/>
    </row>
    <row r="587" spans="1:3" x14ac:dyDescent="0.25">
      <c r="A587" s="32"/>
      <c r="C587" s="21"/>
    </row>
    <row r="588" spans="1:3" x14ac:dyDescent="0.25">
      <c r="A588" s="32"/>
      <c r="C588" s="21"/>
    </row>
    <row r="589" spans="1:3" x14ac:dyDescent="0.25">
      <c r="A589" s="32"/>
      <c r="C589" s="21"/>
    </row>
    <row r="590" spans="1:3" x14ac:dyDescent="0.25">
      <c r="A590" s="32"/>
      <c r="C590" s="21"/>
    </row>
    <row r="591" spans="1:3" x14ac:dyDescent="0.25">
      <c r="A591" s="32"/>
      <c r="C591" s="21"/>
    </row>
    <row r="592" spans="1:3" x14ac:dyDescent="0.25">
      <c r="A592" s="32"/>
      <c r="C592" s="21"/>
    </row>
    <row r="593" spans="1:3" x14ac:dyDescent="0.25">
      <c r="A593" s="32"/>
      <c r="C593" s="21"/>
    </row>
    <row r="594" spans="1:3" x14ac:dyDescent="0.25">
      <c r="A594" s="32"/>
      <c r="C594" s="21"/>
    </row>
    <row r="595" spans="1:3" x14ac:dyDescent="0.25">
      <c r="A595" s="32"/>
      <c r="C595" s="21"/>
    </row>
    <row r="596" spans="1:3" x14ac:dyDescent="0.25">
      <c r="A596" s="32"/>
      <c r="C596" s="21"/>
    </row>
    <row r="597" spans="1:3" x14ac:dyDescent="0.25">
      <c r="A597" s="32"/>
      <c r="C597" s="21"/>
    </row>
    <row r="598" spans="1:3" x14ac:dyDescent="0.25">
      <c r="A598" s="32"/>
      <c r="C598" s="21"/>
    </row>
    <row r="599" spans="1:3" x14ac:dyDescent="0.25">
      <c r="A599" s="32"/>
      <c r="C599" s="21"/>
    </row>
    <row r="600" spans="1:3" x14ac:dyDescent="0.25">
      <c r="A600" s="32"/>
      <c r="C600" s="21"/>
    </row>
    <row r="601" spans="1:3" x14ac:dyDescent="0.25">
      <c r="A601" s="32"/>
      <c r="C601" s="21"/>
    </row>
    <row r="602" spans="1:3" x14ac:dyDescent="0.25">
      <c r="A602" s="32"/>
      <c r="C602" s="21"/>
    </row>
    <row r="603" spans="1:3" x14ac:dyDescent="0.25">
      <c r="A603" s="32"/>
      <c r="C603" s="21"/>
    </row>
    <row r="604" spans="1:3" x14ac:dyDescent="0.25">
      <c r="A604" s="32"/>
      <c r="C604" s="21"/>
    </row>
    <row r="605" spans="1:3" x14ac:dyDescent="0.25">
      <c r="A605" s="32"/>
      <c r="C605" s="21"/>
    </row>
    <row r="606" spans="1:3" x14ac:dyDescent="0.25">
      <c r="A606" s="32"/>
      <c r="C606" s="21"/>
    </row>
    <row r="607" spans="1:3" x14ac:dyDescent="0.25">
      <c r="A607" s="32"/>
      <c r="C607" s="21"/>
    </row>
    <row r="608" spans="1:3" x14ac:dyDescent="0.25">
      <c r="A608" s="32"/>
      <c r="C608" s="21"/>
    </row>
    <row r="609" spans="1:3" x14ac:dyDescent="0.25">
      <c r="A609" s="32"/>
      <c r="C609" s="21"/>
    </row>
    <row r="610" spans="1:3" x14ac:dyDescent="0.25">
      <c r="A610" s="32"/>
      <c r="C610" s="21"/>
    </row>
    <row r="611" spans="1:3" x14ac:dyDescent="0.25">
      <c r="A611" s="32"/>
      <c r="C611" s="21"/>
    </row>
    <row r="612" spans="1:3" x14ac:dyDescent="0.25">
      <c r="A612" s="32"/>
      <c r="C612" s="21"/>
    </row>
    <row r="613" spans="1:3" x14ac:dyDescent="0.25">
      <c r="A613" s="32"/>
      <c r="C613" s="21"/>
    </row>
    <row r="614" spans="1:3" x14ac:dyDescent="0.25">
      <c r="A614" s="32"/>
      <c r="C614" s="21"/>
    </row>
    <row r="615" spans="1:3" x14ac:dyDescent="0.25">
      <c r="A615" s="32"/>
      <c r="C615" s="21"/>
    </row>
    <row r="616" spans="1:3" x14ac:dyDescent="0.25">
      <c r="A616" s="32"/>
      <c r="C616" s="21"/>
    </row>
    <row r="617" spans="1:3" x14ac:dyDescent="0.25">
      <c r="A617" s="32"/>
      <c r="C617" s="21"/>
    </row>
    <row r="618" spans="1:3" x14ac:dyDescent="0.25">
      <c r="A618" s="32"/>
      <c r="C618" s="21"/>
    </row>
    <row r="619" spans="1:3" x14ac:dyDescent="0.25">
      <c r="A619" s="32"/>
      <c r="C619" s="21"/>
    </row>
    <row r="620" spans="1:3" x14ac:dyDescent="0.25">
      <c r="A620" s="32"/>
      <c r="C620" s="21"/>
    </row>
    <row r="621" spans="1:3" x14ac:dyDescent="0.25">
      <c r="A621" s="32"/>
      <c r="C621" s="21"/>
    </row>
    <row r="622" spans="1:3" x14ac:dyDescent="0.25">
      <c r="A622" s="32"/>
      <c r="C622" s="21"/>
    </row>
    <row r="623" spans="1:3" x14ac:dyDescent="0.25">
      <c r="A623" s="32"/>
      <c r="C623" s="21"/>
    </row>
    <row r="624" spans="1:3" x14ac:dyDescent="0.25">
      <c r="A624" s="32"/>
      <c r="C624" s="21"/>
    </row>
    <row r="625" spans="1:3" x14ac:dyDescent="0.25">
      <c r="A625" s="32"/>
      <c r="C625" s="21"/>
    </row>
    <row r="626" spans="1:3" x14ac:dyDescent="0.25">
      <c r="A626" s="32"/>
      <c r="C626" s="21"/>
    </row>
    <row r="627" spans="1:3" x14ac:dyDescent="0.25">
      <c r="A627" s="32"/>
      <c r="C627" s="21"/>
    </row>
    <row r="628" spans="1:3" x14ac:dyDescent="0.25">
      <c r="A628" s="32"/>
      <c r="C628" s="21"/>
    </row>
    <row r="629" spans="1:3" x14ac:dyDescent="0.25">
      <c r="A629" s="32"/>
      <c r="C629" s="21"/>
    </row>
    <row r="630" spans="1:3" x14ac:dyDescent="0.25">
      <c r="A630" s="32"/>
      <c r="C630" s="21"/>
    </row>
    <row r="631" spans="1:3" x14ac:dyDescent="0.25">
      <c r="A631" s="32"/>
      <c r="C631" s="21"/>
    </row>
    <row r="632" spans="1:3" x14ac:dyDescent="0.25">
      <c r="A632" s="32"/>
      <c r="C632" s="21"/>
    </row>
    <row r="633" spans="1:3" x14ac:dyDescent="0.25">
      <c r="A633" s="32"/>
      <c r="C633" s="21"/>
    </row>
    <row r="634" spans="1:3" x14ac:dyDescent="0.25">
      <c r="A634" s="32"/>
      <c r="C634" s="21"/>
    </row>
    <row r="635" spans="1:3" x14ac:dyDescent="0.25">
      <c r="A635" s="32"/>
      <c r="C635" s="21"/>
    </row>
    <row r="636" spans="1:3" x14ac:dyDescent="0.25">
      <c r="A636" s="32"/>
      <c r="C636" s="21"/>
    </row>
    <row r="637" spans="1:3" x14ac:dyDescent="0.25">
      <c r="A637" s="32"/>
      <c r="C637" s="21"/>
    </row>
    <row r="638" spans="1:3" x14ac:dyDescent="0.25">
      <c r="A638" s="32"/>
      <c r="C638" s="21"/>
    </row>
    <row r="639" spans="1:3" x14ac:dyDescent="0.25">
      <c r="A639" s="32"/>
      <c r="C639" s="21"/>
    </row>
    <row r="640" spans="1:3" x14ac:dyDescent="0.25">
      <c r="A640" s="32"/>
      <c r="C640" s="21"/>
    </row>
    <row r="641" spans="1:3" x14ac:dyDescent="0.25">
      <c r="A641" s="32"/>
      <c r="C641" s="21"/>
    </row>
    <row r="642" spans="1:3" x14ac:dyDescent="0.25">
      <c r="A642" s="32"/>
      <c r="C642" s="21"/>
    </row>
    <row r="643" spans="1:3" x14ac:dyDescent="0.25">
      <c r="A643" s="32"/>
      <c r="C643" s="21"/>
    </row>
    <row r="644" spans="1:3" x14ac:dyDescent="0.25">
      <c r="A644" s="32"/>
      <c r="C644" s="21"/>
    </row>
    <row r="645" spans="1:3" x14ac:dyDescent="0.25">
      <c r="A645" s="32"/>
      <c r="C645" s="21"/>
    </row>
    <row r="646" spans="1:3" x14ac:dyDescent="0.25">
      <c r="A646" s="32"/>
      <c r="C646" s="21"/>
    </row>
    <row r="647" spans="1:3" x14ac:dyDescent="0.25">
      <c r="A647" s="32"/>
      <c r="C647" s="21"/>
    </row>
    <row r="648" spans="1:3" x14ac:dyDescent="0.25">
      <c r="A648" s="32"/>
      <c r="C648" s="21"/>
    </row>
    <row r="649" spans="1:3" x14ac:dyDescent="0.25">
      <c r="A649" s="32"/>
      <c r="C649" s="21"/>
    </row>
    <row r="650" spans="1:3" x14ac:dyDescent="0.25">
      <c r="A650" s="32"/>
      <c r="C650" s="21"/>
    </row>
    <row r="651" spans="1:3" x14ac:dyDescent="0.25">
      <c r="A651" s="32"/>
      <c r="C651" s="21"/>
    </row>
    <row r="652" spans="1:3" x14ac:dyDescent="0.25">
      <c r="A652" s="32"/>
      <c r="C652" s="21"/>
    </row>
    <row r="653" spans="1:3" x14ac:dyDescent="0.25">
      <c r="A653" s="32"/>
      <c r="C653" s="21"/>
    </row>
    <row r="654" spans="1:3" x14ac:dyDescent="0.25">
      <c r="A654" s="32"/>
      <c r="C654" s="21"/>
    </row>
    <row r="655" spans="1:3" x14ac:dyDescent="0.25">
      <c r="A655" s="32"/>
      <c r="C655" s="21"/>
    </row>
    <row r="656" spans="1:3" x14ac:dyDescent="0.25">
      <c r="A656" s="32"/>
      <c r="C656" s="21"/>
    </row>
    <row r="657" spans="1:3" x14ac:dyDescent="0.25">
      <c r="A657" s="32"/>
      <c r="C657" s="21"/>
    </row>
    <row r="658" spans="1:3" x14ac:dyDescent="0.25">
      <c r="A658" s="32"/>
      <c r="C658" s="21"/>
    </row>
    <row r="659" spans="1:3" x14ac:dyDescent="0.25">
      <c r="A659" s="32"/>
      <c r="C659" s="21"/>
    </row>
    <row r="660" spans="1:3" x14ac:dyDescent="0.25">
      <c r="A660" s="32"/>
      <c r="C660" s="21"/>
    </row>
    <row r="661" spans="1:3" x14ac:dyDescent="0.25">
      <c r="A661" s="32"/>
      <c r="C661" s="21"/>
    </row>
    <row r="662" spans="1:3" x14ac:dyDescent="0.25">
      <c r="A662" s="32"/>
      <c r="C662" s="21"/>
    </row>
    <row r="663" spans="1:3" x14ac:dyDescent="0.25">
      <c r="A663" s="32"/>
      <c r="C663" s="21"/>
    </row>
    <row r="664" spans="1:3" x14ac:dyDescent="0.25">
      <c r="A664" s="32"/>
      <c r="C664" s="21"/>
    </row>
    <row r="665" spans="1:3" x14ac:dyDescent="0.25">
      <c r="A665" s="32"/>
      <c r="C665" s="21"/>
    </row>
    <row r="666" spans="1:3" x14ac:dyDescent="0.25">
      <c r="A666" s="32"/>
      <c r="C666" s="21"/>
    </row>
    <row r="667" spans="1:3" x14ac:dyDescent="0.25">
      <c r="A667" s="32"/>
      <c r="C667" s="21"/>
    </row>
    <row r="668" spans="1:3" x14ac:dyDescent="0.25">
      <c r="A668" s="32"/>
      <c r="C668" s="21"/>
    </row>
    <row r="669" spans="1:3" x14ac:dyDescent="0.25">
      <c r="A669" s="32"/>
      <c r="C669" s="21"/>
    </row>
    <row r="670" spans="1:3" x14ac:dyDescent="0.25">
      <c r="A670" s="32"/>
      <c r="C670" s="21"/>
    </row>
    <row r="671" spans="1:3" x14ac:dyDescent="0.25">
      <c r="A671" s="32"/>
      <c r="C671" s="21"/>
    </row>
    <row r="672" spans="1:3" x14ac:dyDescent="0.25">
      <c r="A672" s="32"/>
      <c r="C672" s="21"/>
    </row>
    <row r="673" spans="1:3" x14ac:dyDescent="0.25">
      <c r="A673" s="32"/>
      <c r="C673" s="21"/>
    </row>
    <row r="674" spans="1:3" x14ac:dyDescent="0.25">
      <c r="A674" s="32"/>
      <c r="C674" s="21"/>
    </row>
    <row r="675" spans="1:3" x14ac:dyDescent="0.25">
      <c r="A675" s="32"/>
      <c r="C675" s="21"/>
    </row>
    <row r="676" spans="1:3" x14ac:dyDescent="0.25">
      <c r="A676" s="32"/>
      <c r="C676" s="21"/>
    </row>
    <row r="677" spans="1:3" x14ac:dyDescent="0.25">
      <c r="A677" s="32"/>
      <c r="C677" s="21"/>
    </row>
    <row r="678" spans="1:3" x14ac:dyDescent="0.25">
      <c r="A678" s="32"/>
      <c r="C678" s="21"/>
    </row>
    <row r="679" spans="1:3" x14ac:dyDescent="0.25">
      <c r="A679" s="32"/>
      <c r="C679" s="21"/>
    </row>
    <row r="680" spans="1:3" x14ac:dyDescent="0.25">
      <c r="A680" s="32"/>
      <c r="C680" s="21"/>
    </row>
    <row r="681" spans="1:3" x14ac:dyDescent="0.25">
      <c r="A681" s="32"/>
      <c r="C681" s="21"/>
    </row>
    <row r="682" spans="1:3" x14ac:dyDescent="0.25">
      <c r="A682" s="32"/>
      <c r="C682" s="21"/>
    </row>
    <row r="683" spans="1:3" x14ac:dyDescent="0.25">
      <c r="A683" s="32"/>
      <c r="C683" s="21"/>
    </row>
    <row r="684" spans="1:3" x14ac:dyDescent="0.25">
      <c r="A684" s="32"/>
      <c r="C684" s="21"/>
    </row>
    <row r="685" spans="1:3" x14ac:dyDescent="0.25">
      <c r="A685" s="32"/>
      <c r="C685" s="21"/>
    </row>
    <row r="686" spans="1:3" x14ac:dyDescent="0.25">
      <c r="A686" s="32"/>
      <c r="C686" s="21"/>
    </row>
    <row r="687" spans="1:3" x14ac:dyDescent="0.25">
      <c r="A687" s="32"/>
      <c r="C687" s="21"/>
    </row>
    <row r="688" spans="1:3" x14ac:dyDescent="0.25">
      <c r="A688" s="32"/>
      <c r="C688" s="21"/>
    </row>
    <row r="689" spans="1:3" x14ac:dyDescent="0.25">
      <c r="A689" s="32"/>
      <c r="C689" s="21"/>
    </row>
    <row r="690" spans="1:3" x14ac:dyDescent="0.25">
      <c r="A690" s="32"/>
      <c r="C690" s="21"/>
    </row>
    <row r="691" spans="1:3" x14ac:dyDescent="0.25">
      <c r="A691" s="32"/>
      <c r="C691" s="21"/>
    </row>
    <row r="692" spans="1:3" x14ac:dyDescent="0.25">
      <c r="A692" s="32"/>
      <c r="C692" s="21"/>
    </row>
    <row r="693" spans="1:3" x14ac:dyDescent="0.25">
      <c r="A693" s="32"/>
      <c r="C693" s="21"/>
    </row>
    <row r="694" spans="1:3" x14ac:dyDescent="0.25">
      <c r="A694" s="32"/>
      <c r="C694" s="21"/>
    </row>
    <row r="695" spans="1:3" x14ac:dyDescent="0.25">
      <c r="A695" s="32"/>
      <c r="C695" s="21"/>
    </row>
    <row r="696" spans="1:3" x14ac:dyDescent="0.25">
      <c r="A696" s="32"/>
      <c r="C696" s="21"/>
    </row>
    <row r="697" spans="1:3" x14ac:dyDescent="0.25">
      <c r="A697" s="32"/>
      <c r="C697" s="21"/>
    </row>
    <row r="698" spans="1:3" x14ac:dyDescent="0.25">
      <c r="A698" s="32"/>
      <c r="C698" s="21"/>
    </row>
    <row r="699" spans="1:3" x14ac:dyDescent="0.25">
      <c r="A699" s="32"/>
      <c r="C699" s="21"/>
    </row>
    <row r="700" spans="1:3" x14ac:dyDescent="0.25">
      <c r="A700" s="32"/>
      <c r="C700" s="21"/>
    </row>
    <row r="701" spans="1:3" x14ac:dyDescent="0.25">
      <c r="A701" s="32"/>
      <c r="C701" s="21"/>
    </row>
    <row r="702" spans="1:3" x14ac:dyDescent="0.25">
      <c r="A702" s="32"/>
      <c r="C702" s="21"/>
    </row>
    <row r="703" spans="1:3" x14ac:dyDescent="0.25">
      <c r="A703" s="32"/>
      <c r="C703" s="21"/>
    </row>
    <row r="704" spans="1:3" x14ac:dyDescent="0.25">
      <c r="A704" s="32"/>
      <c r="C704" s="21"/>
    </row>
    <row r="705" spans="1:3" x14ac:dyDescent="0.25">
      <c r="A705" s="32"/>
      <c r="C705" s="21"/>
    </row>
    <row r="706" spans="1:3" x14ac:dyDescent="0.25">
      <c r="A706" s="32"/>
      <c r="C706" s="21"/>
    </row>
    <row r="707" spans="1:3" x14ac:dyDescent="0.25">
      <c r="A707" s="32"/>
      <c r="C707" s="21"/>
    </row>
    <row r="708" spans="1:3" x14ac:dyDescent="0.25">
      <c r="A708" s="32"/>
      <c r="C708" s="21"/>
    </row>
    <row r="709" spans="1:3" x14ac:dyDescent="0.25">
      <c r="A709" s="32"/>
      <c r="C709" s="21"/>
    </row>
    <row r="710" spans="1:3" x14ac:dyDescent="0.25">
      <c r="A710" s="32"/>
      <c r="C710" s="21"/>
    </row>
    <row r="711" spans="1:3" x14ac:dyDescent="0.25">
      <c r="A711" s="32"/>
      <c r="C711" s="21"/>
    </row>
    <row r="712" spans="1:3" x14ac:dyDescent="0.25">
      <c r="A712" s="32"/>
      <c r="C712" s="21"/>
    </row>
    <row r="713" spans="1:3" x14ac:dyDescent="0.25">
      <c r="A713" s="32"/>
      <c r="C713" s="21"/>
    </row>
    <row r="714" spans="1:3" x14ac:dyDescent="0.25">
      <c r="A714" s="32"/>
      <c r="C714" s="21"/>
    </row>
    <row r="715" spans="1:3" x14ac:dyDescent="0.25">
      <c r="A715" s="32"/>
      <c r="C715" s="21"/>
    </row>
    <row r="716" spans="1:3" x14ac:dyDescent="0.25">
      <c r="A716" s="32"/>
      <c r="C716" s="21"/>
    </row>
    <row r="717" spans="1:3" x14ac:dyDescent="0.25">
      <c r="A717" s="32"/>
      <c r="C717" s="21"/>
    </row>
    <row r="718" spans="1:3" x14ac:dyDescent="0.25">
      <c r="A718" s="32"/>
      <c r="C718" s="21"/>
    </row>
    <row r="719" spans="1:3" x14ac:dyDescent="0.25">
      <c r="A719" s="32"/>
      <c r="C719" s="21"/>
    </row>
    <row r="720" spans="1:3" x14ac:dyDescent="0.25">
      <c r="A720" s="32"/>
      <c r="C720" s="21"/>
    </row>
    <row r="721" spans="1:3" x14ac:dyDescent="0.25">
      <c r="A721" s="32"/>
      <c r="C721" s="21"/>
    </row>
    <row r="722" spans="1:3" x14ac:dyDescent="0.25">
      <c r="A722" s="32"/>
      <c r="C722" s="21"/>
    </row>
    <row r="723" spans="1:3" x14ac:dyDescent="0.25">
      <c r="A723" s="32"/>
      <c r="C723" s="21"/>
    </row>
    <row r="724" spans="1:3" x14ac:dyDescent="0.25">
      <c r="A724" s="32"/>
      <c r="C724" s="21"/>
    </row>
    <row r="725" spans="1:3" x14ac:dyDescent="0.25">
      <c r="A725" s="32"/>
      <c r="C725" s="21"/>
    </row>
    <row r="726" spans="1:3" x14ac:dyDescent="0.25">
      <c r="A726" s="32"/>
      <c r="C726" s="21"/>
    </row>
    <row r="727" spans="1:3" x14ac:dyDescent="0.25">
      <c r="A727" s="32"/>
      <c r="C727" s="21"/>
    </row>
    <row r="728" spans="1:3" x14ac:dyDescent="0.25">
      <c r="A728" s="32"/>
      <c r="C728" s="21"/>
    </row>
    <row r="729" spans="1:3" x14ac:dyDescent="0.25">
      <c r="A729" s="32"/>
      <c r="C729" s="21"/>
    </row>
    <row r="730" spans="1:3" x14ac:dyDescent="0.25">
      <c r="A730" s="32"/>
      <c r="C730" s="21"/>
    </row>
    <row r="731" spans="1:3" x14ac:dyDescent="0.25">
      <c r="A731" s="32"/>
      <c r="C731" s="21"/>
    </row>
    <row r="732" spans="1:3" x14ac:dyDescent="0.25">
      <c r="A732" s="32"/>
      <c r="C732" s="21"/>
    </row>
    <row r="733" spans="1:3" x14ac:dyDescent="0.25">
      <c r="A733" s="32"/>
      <c r="C733" s="21"/>
    </row>
    <row r="734" spans="1:3" x14ac:dyDescent="0.25">
      <c r="A734" s="32"/>
      <c r="C734" s="21"/>
    </row>
    <row r="735" spans="1:3" x14ac:dyDescent="0.25">
      <c r="A735" s="32"/>
      <c r="C735" s="21"/>
    </row>
    <row r="736" spans="1:3" x14ac:dyDescent="0.25">
      <c r="A736" s="32"/>
      <c r="C736" s="21"/>
    </row>
    <row r="737" spans="1:3" x14ac:dyDescent="0.25">
      <c r="A737" s="32"/>
      <c r="C737" s="21"/>
    </row>
    <row r="738" spans="1:3" x14ac:dyDescent="0.25">
      <c r="A738" s="32"/>
      <c r="C738" s="21"/>
    </row>
    <row r="739" spans="1:3" x14ac:dyDescent="0.25">
      <c r="A739" s="32"/>
      <c r="C739" s="21"/>
    </row>
    <row r="740" spans="1:3" x14ac:dyDescent="0.25">
      <c r="A740" s="32"/>
      <c r="C740" s="21"/>
    </row>
    <row r="741" spans="1:3" x14ac:dyDescent="0.25">
      <c r="A741" s="32"/>
      <c r="C741" s="21"/>
    </row>
    <row r="742" spans="1:3" x14ac:dyDescent="0.25">
      <c r="A742" s="32"/>
      <c r="C742" s="21"/>
    </row>
    <row r="743" spans="1:3" x14ac:dyDescent="0.25">
      <c r="A743" s="32"/>
      <c r="C743" s="21"/>
    </row>
    <row r="744" spans="1:3" x14ac:dyDescent="0.25">
      <c r="A744" s="32"/>
      <c r="C744" s="21"/>
    </row>
    <row r="745" spans="1:3" x14ac:dyDescent="0.25">
      <c r="A745" s="32"/>
      <c r="C745" s="21"/>
    </row>
    <row r="746" spans="1:3" x14ac:dyDescent="0.25">
      <c r="A746" s="32"/>
      <c r="C746" s="21"/>
    </row>
    <row r="747" spans="1:3" x14ac:dyDescent="0.25">
      <c r="A747" s="32"/>
      <c r="C747" s="21"/>
    </row>
    <row r="748" spans="1:3" x14ac:dyDescent="0.25">
      <c r="A748" s="32"/>
      <c r="C748" s="21"/>
    </row>
    <row r="749" spans="1:3" x14ac:dyDescent="0.25">
      <c r="A749" s="32"/>
      <c r="C749" s="21"/>
    </row>
    <row r="750" spans="1:3" x14ac:dyDescent="0.25">
      <c r="A750" s="32"/>
      <c r="C750" s="21"/>
    </row>
    <row r="751" spans="1:3" x14ac:dyDescent="0.25">
      <c r="A751" s="32"/>
      <c r="C751" s="21"/>
    </row>
    <row r="752" spans="1:3" x14ac:dyDescent="0.25">
      <c r="A752" s="32"/>
      <c r="C752" s="21"/>
    </row>
    <row r="753" spans="1:3" x14ac:dyDescent="0.25">
      <c r="A753" s="32"/>
      <c r="C753" s="21"/>
    </row>
    <row r="754" spans="1:3" x14ac:dyDescent="0.25">
      <c r="A754" s="32"/>
      <c r="C754" s="21"/>
    </row>
    <row r="755" spans="1:3" x14ac:dyDescent="0.25">
      <c r="A755" s="32"/>
      <c r="C755" s="21"/>
    </row>
    <row r="756" spans="1:3" x14ac:dyDescent="0.25">
      <c r="A756" s="32"/>
      <c r="C756" s="21"/>
    </row>
    <row r="757" spans="1:3" x14ac:dyDescent="0.25">
      <c r="A757" s="32"/>
      <c r="C757" s="21"/>
    </row>
    <row r="758" spans="1:3" x14ac:dyDescent="0.25">
      <c r="A758" s="32"/>
      <c r="C758" s="21"/>
    </row>
    <row r="759" spans="1:3" x14ac:dyDescent="0.25">
      <c r="A759" s="32"/>
      <c r="C759" s="21"/>
    </row>
    <row r="760" spans="1:3" x14ac:dyDescent="0.25">
      <c r="A760" s="32"/>
      <c r="C760" s="21"/>
    </row>
    <row r="761" spans="1:3" x14ac:dyDescent="0.25">
      <c r="A761" s="32"/>
      <c r="C761" s="21"/>
    </row>
    <row r="762" spans="1:3" x14ac:dyDescent="0.25">
      <c r="A762" s="32"/>
      <c r="C762" s="21"/>
    </row>
    <row r="763" spans="1:3" x14ac:dyDescent="0.25">
      <c r="A763" s="32"/>
      <c r="C763" s="21"/>
    </row>
    <row r="764" spans="1:3" x14ac:dyDescent="0.25">
      <c r="A764" s="32"/>
      <c r="C764" s="21"/>
    </row>
    <row r="765" spans="1:3" x14ac:dyDescent="0.25">
      <c r="A765" s="32"/>
      <c r="C765" s="21"/>
    </row>
    <row r="766" spans="1:3" x14ac:dyDescent="0.25">
      <c r="A766" s="32"/>
      <c r="C766" s="21"/>
    </row>
    <row r="767" spans="1:3" x14ac:dyDescent="0.25">
      <c r="A767" s="32"/>
      <c r="C767" s="21"/>
    </row>
    <row r="768" spans="1:3" x14ac:dyDescent="0.25">
      <c r="A768" s="32"/>
      <c r="C768" s="21"/>
    </row>
    <row r="769" spans="1:3" x14ac:dyDescent="0.25">
      <c r="A769" s="32"/>
      <c r="C769" s="21"/>
    </row>
    <row r="770" spans="1:3" x14ac:dyDescent="0.25">
      <c r="A770" s="32"/>
      <c r="C770" s="21"/>
    </row>
    <row r="771" spans="1:3" x14ac:dyDescent="0.25">
      <c r="A771" s="32"/>
      <c r="C771" s="21"/>
    </row>
    <row r="772" spans="1:3" x14ac:dyDescent="0.25">
      <c r="A772" s="32"/>
      <c r="C772" s="21"/>
    </row>
    <row r="773" spans="1:3" x14ac:dyDescent="0.25">
      <c r="A773" s="32"/>
      <c r="C773" s="21"/>
    </row>
    <row r="774" spans="1:3" x14ac:dyDescent="0.25">
      <c r="A774" s="32"/>
      <c r="C774" s="21"/>
    </row>
    <row r="775" spans="1:3" x14ac:dyDescent="0.25">
      <c r="A775" s="32"/>
      <c r="C775" s="21"/>
    </row>
    <row r="776" spans="1:3" x14ac:dyDescent="0.25">
      <c r="A776" s="32"/>
      <c r="C776" s="21"/>
    </row>
    <row r="777" spans="1:3" x14ac:dyDescent="0.25">
      <c r="A777" s="32"/>
      <c r="C777" s="21"/>
    </row>
    <row r="778" spans="1:3" x14ac:dyDescent="0.25">
      <c r="A778" s="32"/>
      <c r="C778" s="21"/>
    </row>
    <row r="779" spans="1:3" x14ac:dyDescent="0.25">
      <c r="A779" s="32"/>
      <c r="C779" s="21"/>
    </row>
    <row r="780" spans="1:3" x14ac:dyDescent="0.25">
      <c r="A780" s="32"/>
      <c r="C780" s="21"/>
    </row>
    <row r="781" spans="1:3" x14ac:dyDescent="0.25">
      <c r="A781" s="32"/>
      <c r="C781" s="21"/>
    </row>
    <row r="782" spans="1:3" x14ac:dyDescent="0.25">
      <c r="A782" s="32"/>
      <c r="C782" s="21"/>
    </row>
    <row r="783" spans="1:3" x14ac:dyDescent="0.25">
      <c r="A783" s="32"/>
      <c r="C783" s="21"/>
    </row>
    <row r="784" spans="1:3" x14ac:dyDescent="0.25">
      <c r="A784" s="32"/>
      <c r="C784" s="21"/>
    </row>
    <row r="785" spans="1:3" x14ac:dyDescent="0.25">
      <c r="A785" s="32"/>
      <c r="C785" s="21"/>
    </row>
    <row r="786" spans="1:3" x14ac:dyDescent="0.25">
      <c r="A786" s="32"/>
      <c r="C786" s="21"/>
    </row>
    <row r="787" spans="1:3" x14ac:dyDescent="0.25">
      <c r="A787" s="32"/>
      <c r="C787" s="21"/>
    </row>
    <row r="788" spans="1:3" x14ac:dyDescent="0.25">
      <c r="A788" s="32"/>
      <c r="C788" s="21"/>
    </row>
    <row r="789" spans="1:3" x14ac:dyDescent="0.25">
      <c r="A789" s="32"/>
      <c r="C789" s="21"/>
    </row>
    <row r="790" spans="1:3" x14ac:dyDescent="0.25">
      <c r="A790" s="32"/>
      <c r="C790" s="21"/>
    </row>
    <row r="791" spans="1:3" x14ac:dyDescent="0.25">
      <c r="A791" s="32"/>
      <c r="C791" s="21"/>
    </row>
    <row r="792" spans="1:3" x14ac:dyDescent="0.25">
      <c r="A792" s="32"/>
      <c r="C792" s="21"/>
    </row>
    <row r="793" spans="1:3" x14ac:dyDescent="0.25">
      <c r="A793" s="32"/>
      <c r="C793" s="21"/>
    </row>
    <row r="794" spans="1:3" x14ac:dyDescent="0.25">
      <c r="A794" s="32"/>
      <c r="C794" s="21"/>
    </row>
    <row r="795" spans="1:3" x14ac:dyDescent="0.25">
      <c r="A795" s="32"/>
      <c r="C795" s="21"/>
    </row>
    <row r="796" spans="1:3" x14ac:dyDescent="0.25">
      <c r="A796" s="32"/>
      <c r="C796" s="21"/>
    </row>
    <row r="797" spans="1:3" x14ac:dyDescent="0.25">
      <c r="A797" s="32"/>
      <c r="C797" s="21"/>
    </row>
    <row r="798" spans="1:3" x14ac:dyDescent="0.25">
      <c r="A798" s="32"/>
      <c r="C798" s="21"/>
    </row>
    <row r="799" spans="1:3" x14ac:dyDescent="0.25">
      <c r="A799" s="32"/>
      <c r="C799" s="21"/>
    </row>
    <row r="800" spans="1:3" x14ac:dyDescent="0.25">
      <c r="A800" s="32"/>
      <c r="C800" s="21"/>
    </row>
    <row r="801" spans="1:3" x14ac:dyDescent="0.25">
      <c r="A801" s="32"/>
      <c r="C801" s="21"/>
    </row>
    <row r="802" spans="1:3" x14ac:dyDescent="0.25">
      <c r="A802" s="32"/>
      <c r="C802" s="21"/>
    </row>
    <row r="803" spans="1:3" x14ac:dyDescent="0.25">
      <c r="A803" s="32"/>
      <c r="C803" s="21"/>
    </row>
    <row r="804" spans="1:3" x14ac:dyDescent="0.25">
      <c r="A804" s="32"/>
      <c r="C804" s="21"/>
    </row>
    <row r="805" spans="1:3" x14ac:dyDescent="0.25">
      <c r="A805" s="32"/>
      <c r="C805" s="21"/>
    </row>
    <row r="806" spans="1:3" x14ac:dyDescent="0.25">
      <c r="A806" s="32"/>
      <c r="C806" s="21"/>
    </row>
    <row r="807" spans="1:3" x14ac:dyDescent="0.25">
      <c r="A807" s="32"/>
      <c r="C807" s="21"/>
    </row>
    <row r="808" spans="1:3" x14ac:dyDescent="0.25">
      <c r="A808" s="32"/>
      <c r="C808" s="21"/>
    </row>
    <row r="809" spans="1:3" x14ac:dyDescent="0.25">
      <c r="A809" s="32"/>
      <c r="C809" s="21"/>
    </row>
    <row r="810" spans="1:3" x14ac:dyDescent="0.25">
      <c r="A810" s="32"/>
      <c r="C810" s="21"/>
    </row>
    <row r="811" spans="1:3" x14ac:dyDescent="0.25">
      <c r="A811" s="32"/>
      <c r="C811" s="21"/>
    </row>
    <row r="812" spans="1:3" x14ac:dyDescent="0.25">
      <c r="A812" s="32"/>
      <c r="C812" s="21"/>
    </row>
    <row r="813" spans="1:3" x14ac:dyDescent="0.25">
      <c r="A813" s="32"/>
      <c r="C813" s="21"/>
    </row>
    <row r="814" spans="1:3" x14ac:dyDescent="0.25">
      <c r="A814" s="32"/>
      <c r="C814" s="21"/>
    </row>
    <row r="815" spans="1:3" x14ac:dyDescent="0.25">
      <c r="A815" s="32"/>
      <c r="C815" s="21"/>
    </row>
    <row r="816" spans="1:3" x14ac:dyDescent="0.25">
      <c r="A816" s="32"/>
      <c r="C816" s="21"/>
    </row>
    <row r="817" spans="1:3" x14ac:dyDescent="0.25">
      <c r="A817" s="32"/>
      <c r="C817" s="21"/>
    </row>
    <row r="818" spans="1:3" x14ac:dyDescent="0.25">
      <c r="A818" s="32"/>
      <c r="C818" s="21"/>
    </row>
    <row r="819" spans="1:3" x14ac:dyDescent="0.25">
      <c r="A819" s="32"/>
      <c r="C819" s="21"/>
    </row>
    <row r="820" spans="1:3" x14ac:dyDescent="0.25">
      <c r="A820" s="32"/>
      <c r="C820" s="21"/>
    </row>
    <row r="821" spans="1:3" x14ac:dyDescent="0.25">
      <c r="A821" s="32"/>
      <c r="C821" s="21"/>
    </row>
    <row r="822" spans="1:3" x14ac:dyDescent="0.25">
      <c r="A822" s="32"/>
      <c r="C822" s="21"/>
    </row>
    <row r="823" spans="1:3" x14ac:dyDescent="0.25">
      <c r="A823" s="32"/>
      <c r="C823" s="21"/>
    </row>
    <row r="824" spans="1:3" x14ac:dyDescent="0.25">
      <c r="A824" s="32"/>
      <c r="C824" s="21"/>
    </row>
    <row r="825" spans="1:3" x14ac:dyDescent="0.25">
      <c r="A825" s="32"/>
      <c r="C825" s="21"/>
    </row>
    <row r="826" spans="1:3" x14ac:dyDescent="0.25">
      <c r="A826" s="32"/>
      <c r="C826" s="21"/>
    </row>
    <row r="827" spans="1:3" x14ac:dyDescent="0.25">
      <c r="A827" s="32"/>
      <c r="C827" s="21"/>
    </row>
    <row r="828" spans="1:3" x14ac:dyDescent="0.25">
      <c r="A828" s="32"/>
      <c r="C828" s="21"/>
    </row>
    <row r="829" spans="1:3" x14ac:dyDescent="0.25">
      <c r="A829" s="32"/>
      <c r="C829" s="21"/>
    </row>
    <row r="830" spans="1:3" x14ac:dyDescent="0.25">
      <c r="A830" s="32"/>
      <c r="C830" s="21"/>
    </row>
    <row r="831" spans="1:3" x14ac:dyDescent="0.25">
      <c r="A831" s="32"/>
      <c r="C831" s="21"/>
    </row>
    <row r="832" spans="1:3" x14ac:dyDescent="0.25">
      <c r="A832" s="32"/>
      <c r="C832" s="21"/>
    </row>
    <row r="833" spans="1:3" x14ac:dyDescent="0.25">
      <c r="A833" s="32"/>
      <c r="C833" s="21"/>
    </row>
    <row r="834" spans="1:3" x14ac:dyDescent="0.25">
      <c r="A834" s="32"/>
      <c r="C834" s="21"/>
    </row>
    <row r="835" spans="1:3" x14ac:dyDescent="0.25">
      <c r="A835" s="32"/>
      <c r="C835" s="21"/>
    </row>
    <row r="836" spans="1:3" x14ac:dyDescent="0.25">
      <c r="A836" s="32"/>
      <c r="C836" s="21"/>
    </row>
    <row r="837" spans="1:3" x14ac:dyDescent="0.25">
      <c r="A837" s="32"/>
      <c r="C837" s="21"/>
    </row>
    <row r="838" spans="1:3" x14ac:dyDescent="0.25">
      <c r="A838" s="32"/>
      <c r="C838" s="21"/>
    </row>
    <row r="839" spans="1:3" x14ac:dyDescent="0.25">
      <c r="A839" s="32"/>
      <c r="C839" s="21"/>
    </row>
    <row r="840" spans="1:3" x14ac:dyDescent="0.25">
      <c r="A840" s="32"/>
      <c r="C840" s="21"/>
    </row>
    <row r="841" spans="1:3" x14ac:dyDescent="0.25">
      <c r="A841" s="32"/>
      <c r="C841" s="21"/>
    </row>
    <row r="842" spans="1:3" x14ac:dyDescent="0.25">
      <c r="A842" s="32"/>
      <c r="C842" s="21"/>
    </row>
    <row r="843" spans="1:3" x14ac:dyDescent="0.25">
      <c r="A843" s="32"/>
      <c r="C843" s="21"/>
    </row>
    <row r="844" spans="1:3" x14ac:dyDescent="0.25">
      <c r="A844" s="32"/>
      <c r="C844" s="21"/>
    </row>
    <row r="845" spans="1:3" x14ac:dyDescent="0.25">
      <c r="A845" s="32"/>
      <c r="C845" s="21"/>
    </row>
    <row r="846" spans="1:3" x14ac:dyDescent="0.25">
      <c r="A846" s="32"/>
      <c r="C846" s="21"/>
    </row>
    <row r="847" spans="1:3" x14ac:dyDescent="0.25">
      <c r="A847" s="32"/>
      <c r="C847" s="21"/>
    </row>
    <row r="848" spans="1:3" x14ac:dyDescent="0.25">
      <c r="A848" s="32"/>
      <c r="C848" s="21"/>
    </row>
    <row r="849" spans="1:3" x14ac:dyDescent="0.25">
      <c r="A849" s="32"/>
      <c r="C849" s="21"/>
    </row>
    <row r="850" spans="1:3" x14ac:dyDescent="0.25">
      <c r="A850" s="32"/>
      <c r="C850" s="21"/>
    </row>
    <row r="851" spans="1:3" x14ac:dyDescent="0.25">
      <c r="A851" s="32"/>
      <c r="C851" s="21"/>
    </row>
    <row r="852" spans="1:3" x14ac:dyDescent="0.25">
      <c r="A852" s="32"/>
      <c r="C852" s="21"/>
    </row>
    <row r="853" spans="1:3" x14ac:dyDescent="0.25">
      <c r="A853" s="32"/>
      <c r="C853" s="21"/>
    </row>
    <row r="854" spans="1:3" x14ac:dyDescent="0.25">
      <c r="A854" s="32"/>
      <c r="C854" s="21"/>
    </row>
    <row r="855" spans="1:3" x14ac:dyDescent="0.25">
      <c r="A855" s="32"/>
      <c r="C855" s="21"/>
    </row>
    <row r="856" spans="1:3" x14ac:dyDescent="0.25">
      <c r="A856" s="32"/>
      <c r="C856" s="21"/>
    </row>
    <row r="857" spans="1:3" x14ac:dyDescent="0.25">
      <c r="A857" s="32"/>
      <c r="C857" s="21"/>
    </row>
    <row r="858" spans="1:3" x14ac:dyDescent="0.25">
      <c r="A858" s="32"/>
      <c r="C858" s="21"/>
    </row>
    <row r="859" spans="1:3" x14ac:dyDescent="0.25">
      <c r="A859" s="32"/>
      <c r="C859" s="21"/>
    </row>
    <row r="860" spans="1:3" x14ac:dyDescent="0.25">
      <c r="A860" s="32"/>
      <c r="C860" s="21"/>
    </row>
    <row r="861" spans="1:3" x14ac:dyDescent="0.25">
      <c r="A861" s="32"/>
      <c r="C861" s="21"/>
    </row>
    <row r="862" spans="1:3" x14ac:dyDescent="0.25">
      <c r="A862" s="32"/>
      <c r="C862" s="21"/>
    </row>
    <row r="863" spans="1:3" x14ac:dyDescent="0.25">
      <c r="A863" s="32"/>
      <c r="C863" s="21"/>
    </row>
    <row r="864" spans="1:3" x14ac:dyDescent="0.25">
      <c r="A864" s="32"/>
      <c r="C864" s="21"/>
    </row>
    <row r="865" spans="1:3" x14ac:dyDescent="0.25">
      <c r="A865" s="32"/>
      <c r="C865" s="21"/>
    </row>
    <row r="866" spans="1:3" x14ac:dyDescent="0.25">
      <c r="A866" s="32"/>
      <c r="C866" s="21"/>
    </row>
    <row r="867" spans="1:3" x14ac:dyDescent="0.25">
      <c r="A867" s="32"/>
      <c r="C867" s="21"/>
    </row>
    <row r="868" spans="1:3" x14ac:dyDescent="0.25">
      <c r="A868" s="32"/>
      <c r="C868" s="21"/>
    </row>
    <row r="869" spans="1:3" x14ac:dyDescent="0.25">
      <c r="A869" s="32"/>
      <c r="C869" s="21"/>
    </row>
    <row r="870" spans="1:3" x14ac:dyDescent="0.25">
      <c r="A870" s="32"/>
      <c r="C870" s="21"/>
    </row>
    <row r="871" spans="1:3" x14ac:dyDescent="0.25">
      <c r="A871" s="32"/>
      <c r="C871" s="21"/>
    </row>
    <row r="872" spans="1:3" x14ac:dyDescent="0.25">
      <c r="A872" s="32"/>
      <c r="C872" s="21"/>
    </row>
    <row r="873" spans="1:3" x14ac:dyDescent="0.25">
      <c r="A873" s="32"/>
      <c r="C873" s="21"/>
    </row>
    <row r="874" spans="1:3" x14ac:dyDescent="0.25">
      <c r="A874" s="32"/>
      <c r="C874" s="21"/>
    </row>
    <row r="875" spans="1:3" x14ac:dyDescent="0.25">
      <c r="A875" s="32"/>
      <c r="C875" s="21"/>
    </row>
    <row r="876" spans="1:3" x14ac:dyDescent="0.25">
      <c r="A876" s="32"/>
      <c r="C876" s="21"/>
    </row>
    <row r="877" spans="1:3" x14ac:dyDescent="0.25">
      <c r="A877" s="32"/>
      <c r="C877" s="21"/>
    </row>
    <row r="878" spans="1:3" x14ac:dyDescent="0.25">
      <c r="A878" s="32"/>
      <c r="C878" s="21"/>
    </row>
    <row r="879" spans="1:3" x14ac:dyDescent="0.25">
      <c r="A879" s="32"/>
      <c r="C879" s="21"/>
    </row>
    <row r="880" spans="1:3" x14ac:dyDescent="0.25">
      <c r="A880" s="32"/>
      <c r="C880" s="21"/>
    </row>
    <row r="881" spans="1:3" x14ac:dyDescent="0.25">
      <c r="A881" s="32"/>
      <c r="C881" s="21"/>
    </row>
    <row r="882" spans="1:3" x14ac:dyDescent="0.25">
      <c r="A882" s="32"/>
      <c r="C882" s="21"/>
    </row>
    <row r="883" spans="1:3" x14ac:dyDescent="0.25">
      <c r="A883" s="32"/>
      <c r="C883" s="21"/>
    </row>
    <row r="884" spans="1:3" x14ac:dyDescent="0.25">
      <c r="A884" s="32"/>
      <c r="C884" s="21"/>
    </row>
    <row r="885" spans="1:3" x14ac:dyDescent="0.25">
      <c r="A885" s="32"/>
      <c r="C885" s="21"/>
    </row>
    <row r="886" spans="1:3" x14ac:dyDescent="0.25">
      <c r="A886" s="32"/>
      <c r="C886" s="21"/>
    </row>
    <row r="887" spans="1:3" x14ac:dyDescent="0.25">
      <c r="A887" s="32"/>
      <c r="C887" s="21"/>
    </row>
    <row r="888" spans="1:3" x14ac:dyDescent="0.25">
      <c r="A888" s="32"/>
      <c r="C888" s="21"/>
    </row>
    <row r="889" spans="1:3" x14ac:dyDescent="0.25">
      <c r="A889" s="32"/>
      <c r="C889" s="21"/>
    </row>
    <row r="890" spans="1:3" x14ac:dyDescent="0.25">
      <c r="A890" s="32"/>
      <c r="C890" s="21"/>
    </row>
    <row r="891" spans="1:3" x14ac:dyDescent="0.25">
      <c r="A891" s="32"/>
      <c r="C891" s="21"/>
    </row>
    <row r="892" spans="1:3" x14ac:dyDescent="0.25">
      <c r="A892" s="32"/>
      <c r="C892" s="21"/>
    </row>
    <row r="893" spans="1:3" x14ac:dyDescent="0.25">
      <c r="A893" s="32"/>
      <c r="C893" s="21"/>
    </row>
    <row r="894" spans="1:3" x14ac:dyDescent="0.25">
      <c r="A894" s="32"/>
      <c r="C894" s="21"/>
    </row>
    <row r="895" spans="1:3" x14ac:dyDescent="0.25">
      <c r="A895" s="32"/>
      <c r="C895" s="21"/>
    </row>
    <row r="896" spans="1:3" x14ac:dyDescent="0.25">
      <c r="A896" s="32"/>
      <c r="C896" s="21"/>
    </row>
    <row r="897" spans="1:3" x14ac:dyDescent="0.25">
      <c r="A897" s="32"/>
      <c r="C897" s="21"/>
    </row>
    <row r="898" spans="1:3" x14ac:dyDescent="0.25">
      <c r="A898" s="32"/>
      <c r="C898" s="21"/>
    </row>
    <row r="899" spans="1:3" x14ac:dyDescent="0.25">
      <c r="A899" s="32"/>
      <c r="C899" s="21"/>
    </row>
    <row r="900" spans="1:3" x14ac:dyDescent="0.25">
      <c r="A900" s="32"/>
      <c r="C900" s="21"/>
    </row>
    <row r="901" spans="1:3" x14ac:dyDescent="0.25">
      <c r="A901" s="32"/>
      <c r="C901" s="21"/>
    </row>
    <row r="902" spans="1:3" x14ac:dyDescent="0.25">
      <c r="A902" s="32"/>
      <c r="C902" s="21"/>
    </row>
    <row r="903" spans="1:3" x14ac:dyDescent="0.25">
      <c r="A903" s="32"/>
      <c r="C903" s="21"/>
    </row>
    <row r="904" spans="1:3" x14ac:dyDescent="0.25">
      <c r="A904" s="32"/>
      <c r="C904" s="21"/>
    </row>
    <row r="905" spans="1:3" x14ac:dyDescent="0.25">
      <c r="A905" s="32"/>
      <c r="C905" s="21"/>
    </row>
    <row r="906" spans="1:3" x14ac:dyDescent="0.25">
      <c r="A906" s="32"/>
      <c r="C906" s="21"/>
    </row>
    <row r="907" spans="1:3" x14ac:dyDescent="0.25">
      <c r="A907" s="32"/>
      <c r="C907" s="21"/>
    </row>
    <row r="908" spans="1:3" x14ac:dyDescent="0.25">
      <c r="A908" s="32"/>
      <c r="C908" s="21"/>
    </row>
    <row r="909" spans="1:3" x14ac:dyDescent="0.25">
      <c r="A909" s="32"/>
      <c r="C909" s="21"/>
    </row>
    <row r="910" spans="1:3" x14ac:dyDescent="0.25">
      <c r="A910" s="32"/>
      <c r="C910" s="21"/>
    </row>
    <row r="911" spans="1:3" x14ac:dyDescent="0.25">
      <c r="A911" s="32"/>
      <c r="C911" s="21"/>
    </row>
    <row r="912" spans="1:3" x14ac:dyDescent="0.25">
      <c r="A912" s="32"/>
      <c r="C912" s="21"/>
    </row>
    <row r="913" spans="1:3" x14ac:dyDescent="0.25">
      <c r="A913" s="32"/>
      <c r="C913" s="21"/>
    </row>
    <row r="914" spans="1:3" x14ac:dyDescent="0.25">
      <c r="A914" s="32"/>
      <c r="C914" s="21"/>
    </row>
    <row r="915" spans="1:3" x14ac:dyDescent="0.25">
      <c r="A915" s="32"/>
      <c r="C915" s="21"/>
    </row>
    <row r="916" spans="1:3" x14ac:dyDescent="0.25">
      <c r="A916" s="32"/>
      <c r="C916" s="21"/>
    </row>
    <row r="917" spans="1:3" x14ac:dyDescent="0.25">
      <c r="A917" s="32"/>
      <c r="C917" s="21"/>
    </row>
    <row r="918" spans="1:3" x14ac:dyDescent="0.25">
      <c r="A918" s="32"/>
      <c r="C918" s="21"/>
    </row>
    <row r="919" spans="1:3" x14ac:dyDescent="0.25">
      <c r="A919" s="32"/>
      <c r="C919" s="21"/>
    </row>
    <row r="920" spans="1:3" x14ac:dyDescent="0.25">
      <c r="A920" s="32"/>
      <c r="C920" s="21"/>
    </row>
    <row r="921" spans="1:3" x14ac:dyDescent="0.25">
      <c r="A921" s="32"/>
      <c r="C921" s="21"/>
    </row>
    <row r="922" spans="1:3" x14ac:dyDescent="0.25">
      <c r="A922" s="32"/>
      <c r="C922" s="21"/>
    </row>
    <row r="923" spans="1:3" x14ac:dyDescent="0.25">
      <c r="A923" s="32"/>
      <c r="C923" s="21"/>
    </row>
    <row r="924" spans="1:3" x14ac:dyDescent="0.25">
      <c r="A924" s="32"/>
      <c r="C924" s="21"/>
    </row>
    <row r="925" spans="1:3" x14ac:dyDescent="0.25">
      <c r="A925" s="32"/>
      <c r="C925" s="21"/>
    </row>
    <row r="926" spans="1:3" x14ac:dyDescent="0.25">
      <c r="A926" s="32"/>
      <c r="C926" s="21"/>
    </row>
    <row r="927" spans="1:3" x14ac:dyDescent="0.25">
      <c r="A927" s="32"/>
      <c r="C927" s="21"/>
    </row>
    <row r="928" spans="1:3" x14ac:dyDescent="0.25">
      <c r="A928" s="32"/>
      <c r="C928" s="21"/>
    </row>
    <row r="929" spans="1:3" x14ac:dyDescent="0.25">
      <c r="A929" s="32"/>
      <c r="C929" s="21"/>
    </row>
    <row r="930" spans="1:3" x14ac:dyDescent="0.25">
      <c r="A930" s="32"/>
      <c r="C930" s="21"/>
    </row>
    <row r="931" spans="1:3" x14ac:dyDescent="0.25">
      <c r="A931" s="32"/>
      <c r="C931" s="21"/>
    </row>
    <row r="932" spans="1:3" x14ac:dyDescent="0.25">
      <c r="A932" s="32"/>
      <c r="C932" s="21"/>
    </row>
    <row r="933" spans="1:3" x14ac:dyDescent="0.25">
      <c r="A933" s="32"/>
      <c r="C933" s="21"/>
    </row>
    <row r="934" spans="1:3" x14ac:dyDescent="0.25">
      <c r="A934" s="32"/>
      <c r="C934" s="21"/>
    </row>
    <row r="935" spans="1:3" x14ac:dyDescent="0.25">
      <c r="A935" s="32"/>
      <c r="C935" s="21"/>
    </row>
    <row r="936" spans="1:3" x14ac:dyDescent="0.25">
      <c r="A936" s="32"/>
      <c r="C936" s="21"/>
    </row>
    <row r="937" spans="1:3" x14ac:dyDescent="0.25">
      <c r="A937" s="32"/>
      <c r="C937" s="21"/>
    </row>
    <row r="938" spans="1:3" x14ac:dyDescent="0.25">
      <c r="A938" s="32"/>
      <c r="C938" s="21"/>
    </row>
    <row r="939" spans="1:3" x14ac:dyDescent="0.25">
      <c r="A939" s="32"/>
      <c r="C939" s="21"/>
    </row>
    <row r="940" spans="1:3" x14ac:dyDescent="0.25">
      <c r="A940" s="32"/>
      <c r="C940" s="21"/>
    </row>
    <row r="941" spans="1:3" x14ac:dyDescent="0.25">
      <c r="A941" s="32"/>
      <c r="C941" s="21"/>
    </row>
    <row r="942" spans="1:3" x14ac:dyDescent="0.25">
      <c r="A942" s="32"/>
      <c r="C942" s="21"/>
    </row>
    <row r="943" spans="1:3" x14ac:dyDescent="0.25">
      <c r="A943" s="32"/>
      <c r="C943" s="21"/>
    </row>
    <row r="944" spans="1:3" x14ac:dyDescent="0.25">
      <c r="A944" s="32"/>
      <c r="C944" s="21"/>
    </row>
    <row r="945" spans="1:3" x14ac:dyDescent="0.25">
      <c r="A945" s="32"/>
      <c r="C945" s="21"/>
    </row>
    <row r="946" spans="1:3" x14ac:dyDescent="0.25">
      <c r="A946" s="32"/>
      <c r="C946" s="21"/>
    </row>
    <row r="947" spans="1:3" x14ac:dyDescent="0.25">
      <c r="A947" s="32"/>
      <c r="C947" s="21"/>
    </row>
    <row r="948" spans="1:3" x14ac:dyDescent="0.25">
      <c r="A948" s="32"/>
      <c r="C948" s="21"/>
    </row>
    <row r="949" spans="1:3" x14ac:dyDescent="0.25">
      <c r="A949" s="32"/>
      <c r="C949" s="21"/>
    </row>
    <row r="950" spans="1:3" x14ac:dyDescent="0.25">
      <c r="A950" s="32"/>
      <c r="C950" s="21"/>
    </row>
    <row r="951" spans="1:3" x14ac:dyDescent="0.25">
      <c r="A951" s="32"/>
      <c r="C951" s="21"/>
    </row>
    <row r="952" spans="1:3" x14ac:dyDescent="0.25">
      <c r="A952" s="32"/>
      <c r="C952" s="21"/>
    </row>
    <row r="953" spans="1:3" x14ac:dyDescent="0.25">
      <c r="A953" s="32"/>
      <c r="C953" s="21"/>
    </row>
    <row r="954" spans="1:3" x14ac:dyDescent="0.25">
      <c r="A954" s="32"/>
      <c r="C954" s="21"/>
    </row>
    <row r="955" spans="1:3" x14ac:dyDescent="0.25">
      <c r="A955" s="32"/>
      <c r="C955" s="21"/>
    </row>
    <row r="956" spans="1:3" x14ac:dyDescent="0.25">
      <c r="A956" s="32"/>
      <c r="C956" s="21"/>
    </row>
    <row r="957" spans="1:3" x14ac:dyDescent="0.25">
      <c r="A957" s="32"/>
      <c r="C957" s="21"/>
    </row>
    <row r="958" spans="1:3" x14ac:dyDescent="0.25">
      <c r="A958" s="32"/>
      <c r="C958" s="21"/>
    </row>
    <row r="959" spans="1:3" x14ac:dyDescent="0.25">
      <c r="A959" s="32"/>
      <c r="C959" s="21"/>
    </row>
    <row r="960" spans="1:3" x14ac:dyDescent="0.25">
      <c r="A960" s="32"/>
      <c r="C960" s="21"/>
    </row>
    <row r="961" spans="1:3" x14ac:dyDescent="0.25">
      <c r="A961" s="32"/>
      <c r="C961" s="21"/>
    </row>
    <row r="962" spans="1:3" x14ac:dyDescent="0.25">
      <c r="A962" s="32"/>
      <c r="C962" s="21"/>
    </row>
    <row r="963" spans="1:3" x14ac:dyDescent="0.25">
      <c r="A963" s="32"/>
      <c r="C963" s="21"/>
    </row>
    <row r="964" spans="1:3" x14ac:dyDescent="0.25">
      <c r="A964" s="32"/>
      <c r="C964" s="21"/>
    </row>
    <row r="965" spans="1:3" x14ac:dyDescent="0.25">
      <c r="A965" s="32"/>
      <c r="C965" s="21"/>
    </row>
    <row r="966" spans="1:3" x14ac:dyDescent="0.25">
      <c r="A966" s="32"/>
      <c r="C966" s="21"/>
    </row>
    <row r="967" spans="1:3" x14ac:dyDescent="0.25">
      <c r="A967" s="32"/>
      <c r="C967" s="21"/>
    </row>
    <row r="968" spans="1:3" x14ac:dyDescent="0.25">
      <c r="A968" s="32"/>
      <c r="C968" s="21"/>
    </row>
    <row r="969" spans="1:3" x14ac:dyDescent="0.25">
      <c r="A969" s="32"/>
      <c r="C969" s="21"/>
    </row>
    <row r="970" spans="1:3" x14ac:dyDescent="0.25">
      <c r="A970" s="32"/>
      <c r="C970" s="21"/>
    </row>
    <row r="971" spans="1:3" x14ac:dyDescent="0.25">
      <c r="A971" s="32"/>
      <c r="C971" s="21"/>
    </row>
    <row r="972" spans="1:3" x14ac:dyDescent="0.25">
      <c r="A972" s="32"/>
      <c r="C972" s="21"/>
    </row>
    <row r="973" spans="1:3" x14ac:dyDescent="0.25">
      <c r="A973" s="32"/>
      <c r="C973" s="21"/>
    </row>
    <row r="974" spans="1:3" x14ac:dyDescent="0.25">
      <c r="A974" s="32"/>
      <c r="C974" s="21"/>
    </row>
    <row r="975" spans="1:3" x14ac:dyDescent="0.25">
      <c r="A975" s="32"/>
      <c r="C975" s="21"/>
    </row>
    <row r="976" spans="1:3" x14ac:dyDescent="0.25">
      <c r="A976" s="32"/>
      <c r="C976" s="21"/>
    </row>
    <row r="977" spans="1:3" x14ac:dyDescent="0.25">
      <c r="A977" s="32"/>
      <c r="C977" s="21"/>
    </row>
    <row r="978" spans="1:3" x14ac:dyDescent="0.25">
      <c r="A978" s="32"/>
      <c r="C978" s="21"/>
    </row>
    <row r="979" spans="1:3" x14ac:dyDescent="0.25">
      <c r="A979" s="32"/>
      <c r="C979" s="21"/>
    </row>
    <row r="980" spans="1:3" x14ac:dyDescent="0.25">
      <c r="A980" s="32"/>
      <c r="C980" s="21"/>
    </row>
    <row r="981" spans="1:3" x14ac:dyDescent="0.25">
      <c r="A981" s="32"/>
      <c r="C981" s="21"/>
    </row>
    <row r="982" spans="1:3" x14ac:dyDescent="0.25">
      <c r="A982" s="32"/>
      <c r="C982" s="21"/>
    </row>
    <row r="983" spans="1:3" x14ac:dyDescent="0.25">
      <c r="A983" s="32"/>
      <c r="C983" s="21"/>
    </row>
    <row r="984" spans="1:3" x14ac:dyDescent="0.25">
      <c r="A984" s="32"/>
      <c r="C984" s="21"/>
    </row>
    <row r="985" spans="1:3" x14ac:dyDescent="0.25">
      <c r="A985" s="32"/>
      <c r="C985" s="21"/>
    </row>
    <row r="986" spans="1:3" x14ac:dyDescent="0.25">
      <c r="A986" s="32"/>
      <c r="C986" s="21"/>
    </row>
    <row r="987" spans="1:3" x14ac:dyDescent="0.25">
      <c r="A987" s="32"/>
      <c r="C987" s="21"/>
    </row>
    <row r="988" spans="1:3" x14ac:dyDescent="0.25">
      <c r="A988" s="32"/>
      <c r="C988" s="21"/>
    </row>
    <row r="989" spans="1:3" x14ac:dyDescent="0.25">
      <c r="A989" s="32"/>
      <c r="C989" s="21"/>
    </row>
    <row r="990" spans="1:3" x14ac:dyDescent="0.25">
      <c r="A990" s="32"/>
      <c r="C990" s="21"/>
    </row>
    <row r="991" spans="1:3" x14ac:dyDescent="0.25">
      <c r="A991" s="32"/>
      <c r="C991" s="21"/>
    </row>
    <row r="992" spans="1:3" x14ac:dyDescent="0.25">
      <c r="A992" s="32"/>
      <c r="C992" s="21"/>
    </row>
    <row r="993" spans="1:3" x14ac:dyDescent="0.25">
      <c r="A993" s="32"/>
      <c r="C993" s="21"/>
    </row>
    <row r="994" spans="1:3" x14ac:dyDescent="0.25">
      <c r="A994" s="32"/>
      <c r="C994" s="21"/>
    </row>
    <row r="995" spans="1:3" x14ac:dyDescent="0.25">
      <c r="A995" s="32"/>
      <c r="C995" s="21"/>
    </row>
    <row r="996" spans="1:3" x14ac:dyDescent="0.25">
      <c r="A996" s="32"/>
      <c r="C996" s="21"/>
    </row>
    <row r="997" spans="1:3" x14ac:dyDescent="0.25">
      <c r="A997" s="32"/>
      <c r="C997" s="21"/>
    </row>
    <row r="998" spans="1:3" x14ac:dyDescent="0.25">
      <c r="A998" s="32"/>
      <c r="C998" s="21"/>
    </row>
    <row r="999" spans="1:3" x14ac:dyDescent="0.25">
      <c r="A999" s="32"/>
      <c r="C999" s="21"/>
    </row>
    <row r="1000" spans="1:3" x14ac:dyDescent="0.25">
      <c r="A1000" s="32"/>
      <c r="C1000" s="21"/>
    </row>
    <row r="1001" spans="1:3" x14ac:dyDescent="0.25">
      <c r="A1001" s="32"/>
      <c r="C1001" s="21"/>
    </row>
    <row r="1002" spans="1:3" x14ac:dyDescent="0.25">
      <c r="A1002" s="32"/>
      <c r="C1002" s="21"/>
    </row>
    <row r="1003" spans="1:3" x14ac:dyDescent="0.25">
      <c r="A1003" s="32"/>
      <c r="C1003" s="21"/>
    </row>
    <row r="1004" spans="1:3" x14ac:dyDescent="0.25">
      <c r="A1004" s="32"/>
      <c r="C1004" s="21"/>
    </row>
    <row r="1005" spans="1:3" x14ac:dyDescent="0.25">
      <c r="A1005" s="32"/>
      <c r="C1005" s="21"/>
    </row>
    <row r="1006" spans="1:3" x14ac:dyDescent="0.25">
      <c r="A1006" s="32"/>
      <c r="C1006" s="21"/>
    </row>
    <row r="1007" spans="1:3" x14ac:dyDescent="0.25">
      <c r="A1007" s="32"/>
      <c r="C1007" s="21"/>
    </row>
    <row r="1008" spans="1:3" x14ac:dyDescent="0.25">
      <c r="A1008" s="32"/>
      <c r="C1008" s="21"/>
    </row>
    <row r="1009" spans="1:3" x14ac:dyDescent="0.25">
      <c r="A1009" s="32"/>
      <c r="C1009" s="21"/>
    </row>
    <row r="1010" spans="1:3" x14ac:dyDescent="0.25">
      <c r="A1010" s="32"/>
      <c r="C1010" s="21"/>
    </row>
    <row r="1011" spans="1:3" x14ac:dyDescent="0.25">
      <c r="A1011" s="32"/>
      <c r="C1011" s="21"/>
    </row>
    <row r="1012" spans="1:3" x14ac:dyDescent="0.25">
      <c r="A1012" s="32"/>
      <c r="C1012" s="21"/>
    </row>
    <row r="1013" spans="1:3" x14ac:dyDescent="0.25">
      <c r="A1013" s="32"/>
      <c r="C1013" s="21"/>
    </row>
    <row r="1014" spans="1:3" x14ac:dyDescent="0.25">
      <c r="A1014" s="32"/>
      <c r="C1014" s="21"/>
    </row>
    <row r="1015" spans="1:3" x14ac:dyDescent="0.25">
      <c r="A1015" s="32"/>
      <c r="C1015" s="21"/>
    </row>
    <row r="1016" spans="1:3" x14ac:dyDescent="0.25">
      <c r="A1016" s="32"/>
      <c r="C1016" s="21"/>
    </row>
    <row r="1017" spans="1:3" x14ac:dyDescent="0.25">
      <c r="A1017" s="32"/>
      <c r="C1017" s="21"/>
    </row>
    <row r="1018" spans="1:3" x14ac:dyDescent="0.25">
      <c r="A1018" s="32"/>
      <c r="C1018" s="21"/>
    </row>
    <row r="1019" spans="1:3" x14ac:dyDescent="0.25">
      <c r="A1019" s="32"/>
      <c r="C1019" s="21"/>
    </row>
    <row r="1020" spans="1:3" x14ac:dyDescent="0.25">
      <c r="A1020" s="32"/>
      <c r="C1020" s="21"/>
    </row>
    <row r="1021" spans="1:3" x14ac:dyDescent="0.25">
      <c r="A1021" s="32"/>
      <c r="C1021" s="21"/>
    </row>
    <row r="1022" spans="1:3" x14ac:dyDescent="0.25">
      <c r="A1022" s="32"/>
      <c r="C1022" s="21"/>
    </row>
    <row r="1023" spans="1:3" x14ac:dyDescent="0.25">
      <c r="A1023" s="32"/>
      <c r="C1023" s="21"/>
    </row>
    <row r="1024" spans="1:3" x14ac:dyDescent="0.25">
      <c r="A1024" s="32"/>
      <c r="C1024" s="21"/>
    </row>
    <row r="1025" spans="1:3" x14ac:dyDescent="0.25">
      <c r="A1025" s="32"/>
      <c r="C1025" s="21"/>
    </row>
    <row r="1026" spans="1:3" x14ac:dyDescent="0.25">
      <c r="A1026" s="32"/>
      <c r="C1026" s="21"/>
    </row>
    <row r="1027" spans="1:3" x14ac:dyDescent="0.25">
      <c r="A1027" s="32"/>
      <c r="C1027" s="21"/>
    </row>
    <row r="1028" spans="1:3" x14ac:dyDescent="0.25">
      <c r="A1028" s="32"/>
      <c r="C1028" s="21"/>
    </row>
    <row r="1029" spans="1:3" x14ac:dyDescent="0.25">
      <c r="A1029" s="32"/>
      <c r="C1029" s="21"/>
    </row>
    <row r="1030" spans="1:3" x14ac:dyDescent="0.25">
      <c r="A1030" s="32"/>
      <c r="C1030" s="21"/>
    </row>
    <row r="1031" spans="1:3" x14ac:dyDescent="0.25">
      <c r="A1031" s="32"/>
      <c r="C1031" s="21"/>
    </row>
    <row r="1032" spans="1:3" x14ac:dyDescent="0.25">
      <c r="A1032" s="32"/>
      <c r="C1032" s="21"/>
    </row>
    <row r="1033" spans="1:3" x14ac:dyDescent="0.25">
      <c r="A1033" s="32"/>
      <c r="C1033" s="21"/>
    </row>
    <row r="1034" spans="1:3" x14ac:dyDescent="0.25">
      <c r="A1034" s="32"/>
      <c r="C1034" s="21"/>
    </row>
    <row r="1035" spans="1:3" x14ac:dyDescent="0.25">
      <c r="A1035" s="32"/>
      <c r="C1035" s="21"/>
    </row>
    <row r="1036" spans="1:3" x14ac:dyDescent="0.25">
      <c r="A1036" s="32"/>
      <c r="C1036" s="21"/>
    </row>
    <row r="1037" spans="1:3" x14ac:dyDescent="0.25">
      <c r="A1037" s="32"/>
      <c r="C1037" s="21"/>
    </row>
    <row r="1038" spans="1:3" x14ac:dyDescent="0.25">
      <c r="A1038" s="32"/>
      <c r="C1038" s="21"/>
    </row>
    <row r="1039" spans="1:3" x14ac:dyDescent="0.25">
      <c r="A1039" s="32"/>
      <c r="C1039" s="21"/>
    </row>
    <row r="1040" spans="1:3" x14ac:dyDescent="0.25">
      <c r="A1040" s="32"/>
      <c r="C1040" s="21"/>
    </row>
    <row r="1041" spans="1:3" x14ac:dyDescent="0.25">
      <c r="A1041" s="32"/>
      <c r="C1041" s="21"/>
    </row>
    <row r="1042" spans="1:3" x14ac:dyDescent="0.25">
      <c r="A1042" s="32"/>
      <c r="C1042" s="21"/>
    </row>
    <row r="1043" spans="1:3" x14ac:dyDescent="0.25">
      <c r="A1043" s="32"/>
      <c r="C1043" s="21"/>
    </row>
    <row r="1044" spans="1:3" x14ac:dyDescent="0.25">
      <c r="A1044" s="32"/>
      <c r="C1044" s="21"/>
    </row>
    <row r="1045" spans="1:3" x14ac:dyDescent="0.25">
      <c r="A1045" s="32"/>
      <c r="C1045" s="21"/>
    </row>
    <row r="1046" spans="1:3" x14ac:dyDescent="0.25">
      <c r="A1046" s="32"/>
      <c r="C1046" s="21"/>
    </row>
    <row r="1047" spans="1:3" x14ac:dyDescent="0.25">
      <c r="A1047" s="32"/>
      <c r="C1047" s="21"/>
    </row>
    <row r="1048" spans="1:3" x14ac:dyDescent="0.25">
      <c r="A1048" s="32"/>
      <c r="C1048" s="21"/>
    </row>
    <row r="1049" spans="1:3" x14ac:dyDescent="0.25">
      <c r="A1049" s="32"/>
      <c r="C1049" s="21"/>
    </row>
    <row r="1050" spans="1:3" x14ac:dyDescent="0.25">
      <c r="A1050" s="32"/>
      <c r="C1050" s="21"/>
    </row>
    <row r="1051" spans="1:3" x14ac:dyDescent="0.25">
      <c r="A1051" s="32"/>
      <c r="C1051" s="21"/>
    </row>
    <row r="1052" spans="1:3" x14ac:dyDescent="0.25">
      <c r="A1052" s="32"/>
      <c r="C1052" s="21"/>
    </row>
    <row r="1053" spans="1:3" x14ac:dyDescent="0.25">
      <c r="A1053" s="32"/>
      <c r="C1053" s="21"/>
    </row>
    <row r="1054" spans="1:3" x14ac:dyDescent="0.25">
      <c r="A1054" s="32"/>
      <c r="C1054" s="21"/>
    </row>
    <row r="1055" spans="1:3" x14ac:dyDescent="0.25">
      <c r="A1055" s="32"/>
      <c r="C1055" s="21"/>
    </row>
    <row r="1056" spans="1:3" x14ac:dyDescent="0.25">
      <c r="A1056" s="32"/>
      <c r="C1056" s="21"/>
    </row>
    <row r="1057" spans="1:3" x14ac:dyDescent="0.25">
      <c r="A1057" s="32"/>
      <c r="C1057" s="21"/>
    </row>
    <row r="1058" spans="1:3" x14ac:dyDescent="0.25">
      <c r="A1058" s="32"/>
      <c r="C1058" s="21"/>
    </row>
    <row r="1059" spans="1:3" x14ac:dyDescent="0.25">
      <c r="A1059" s="32"/>
      <c r="C1059" s="21"/>
    </row>
    <row r="1060" spans="1:3" x14ac:dyDescent="0.25">
      <c r="A1060" s="32"/>
      <c r="C1060" s="21"/>
    </row>
    <row r="1061" spans="1:3" x14ac:dyDescent="0.25">
      <c r="A1061" s="32"/>
      <c r="C1061" s="21"/>
    </row>
    <row r="1062" spans="1:3" x14ac:dyDescent="0.25">
      <c r="A1062" s="32"/>
      <c r="C1062" s="21"/>
    </row>
    <row r="1063" spans="1:3" x14ac:dyDescent="0.25">
      <c r="A1063" s="32"/>
      <c r="C1063" s="21"/>
    </row>
    <row r="1064" spans="1:3" x14ac:dyDescent="0.25">
      <c r="A1064" s="32"/>
      <c r="C1064" s="21"/>
    </row>
    <row r="1065" spans="1:3" x14ac:dyDescent="0.25">
      <c r="A1065" s="32"/>
      <c r="C1065" s="21"/>
    </row>
    <row r="1066" spans="1:3" x14ac:dyDescent="0.25">
      <c r="A1066" s="32"/>
      <c r="C1066" s="21"/>
    </row>
    <row r="1067" spans="1:3" x14ac:dyDescent="0.25">
      <c r="A1067" s="32"/>
      <c r="C1067" s="21"/>
    </row>
    <row r="1068" spans="1:3" x14ac:dyDescent="0.25">
      <c r="A1068" s="32"/>
      <c r="C1068" s="21"/>
    </row>
    <row r="1069" spans="1:3" x14ac:dyDescent="0.25">
      <c r="A1069" s="32"/>
      <c r="C1069" s="21"/>
    </row>
    <row r="1070" spans="1:3" x14ac:dyDescent="0.25">
      <c r="A1070" s="32"/>
      <c r="C1070" s="21"/>
    </row>
    <row r="1071" spans="1:3" x14ac:dyDescent="0.25">
      <c r="A1071" s="32"/>
      <c r="C1071" s="21"/>
    </row>
    <row r="1072" spans="1:3" x14ac:dyDescent="0.25">
      <c r="A1072" s="32"/>
      <c r="C1072" s="21"/>
    </row>
    <row r="1073" spans="1:3" x14ac:dyDescent="0.25">
      <c r="A1073" s="32"/>
      <c r="C1073" s="21"/>
    </row>
    <row r="1074" spans="1:3" x14ac:dyDescent="0.25">
      <c r="A1074" s="32"/>
      <c r="C1074" s="21"/>
    </row>
    <row r="1075" spans="1:3" x14ac:dyDescent="0.25">
      <c r="A1075" s="32"/>
      <c r="C1075" s="21"/>
    </row>
    <row r="1076" spans="1:3" x14ac:dyDescent="0.25">
      <c r="A1076" s="32"/>
      <c r="C1076" s="21"/>
    </row>
    <row r="1077" spans="1:3" x14ac:dyDescent="0.25">
      <c r="A1077" s="32"/>
      <c r="C1077" s="21"/>
    </row>
    <row r="1078" spans="1:3" x14ac:dyDescent="0.25">
      <c r="A1078" s="32"/>
      <c r="C1078" s="21"/>
    </row>
    <row r="1079" spans="1:3" x14ac:dyDescent="0.25">
      <c r="A1079" s="32"/>
      <c r="C1079" s="21"/>
    </row>
    <row r="1080" spans="1:3" x14ac:dyDescent="0.25">
      <c r="A1080" s="32"/>
      <c r="C1080" s="21"/>
    </row>
    <row r="1081" spans="1:3" x14ac:dyDescent="0.25">
      <c r="A1081" s="32"/>
      <c r="C1081" s="21"/>
    </row>
    <row r="1082" spans="1:3" x14ac:dyDescent="0.25">
      <c r="A1082" s="32"/>
      <c r="C1082" s="21"/>
    </row>
    <row r="1083" spans="1:3" x14ac:dyDescent="0.25">
      <c r="A1083" s="32"/>
      <c r="C1083" s="21"/>
    </row>
    <row r="1084" spans="1:3" x14ac:dyDescent="0.25">
      <c r="A1084" s="32"/>
      <c r="C1084" s="21"/>
    </row>
    <row r="1085" spans="1:3" x14ac:dyDescent="0.25">
      <c r="A1085" s="32"/>
      <c r="C1085" s="21"/>
    </row>
    <row r="1086" spans="1:3" x14ac:dyDescent="0.25">
      <c r="A1086" s="32"/>
      <c r="C1086" s="21"/>
    </row>
    <row r="1087" spans="1:3" x14ac:dyDescent="0.25">
      <c r="A1087" s="32"/>
      <c r="C1087" s="21"/>
    </row>
    <row r="1088" spans="1:3" x14ac:dyDescent="0.25">
      <c r="A1088" s="32"/>
      <c r="C1088" s="21"/>
    </row>
    <row r="1089" spans="1:3" x14ac:dyDescent="0.25">
      <c r="A1089" s="32"/>
      <c r="C1089" s="21"/>
    </row>
    <row r="1090" spans="1:3" x14ac:dyDescent="0.25">
      <c r="A1090" s="32"/>
      <c r="C1090" s="21"/>
    </row>
    <row r="1091" spans="1:3" x14ac:dyDescent="0.25">
      <c r="A1091" s="32"/>
      <c r="C1091" s="21"/>
    </row>
    <row r="1092" spans="1:3" x14ac:dyDescent="0.25">
      <c r="A1092" s="32"/>
      <c r="C1092" s="21"/>
    </row>
    <row r="1093" spans="1:3" x14ac:dyDescent="0.25">
      <c r="A1093" s="32"/>
      <c r="C1093" s="21"/>
    </row>
    <row r="1094" spans="1:3" x14ac:dyDescent="0.25">
      <c r="A1094" s="32"/>
      <c r="C1094" s="21"/>
    </row>
    <row r="1095" spans="1:3" x14ac:dyDescent="0.25">
      <c r="A1095" s="32"/>
      <c r="C1095" s="21"/>
    </row>
    <row r="1096" spans="1:3" x14ac:dyDescent="0.25">
      <c r="A1096" s="32"/>
      <c r="C1096" s="21"/>
    </row>
    <row r="1097" spans="1:3" x14ac:dyDescent="0.25">
      <c r="A1097" s="32"/>
      <c r="C1097" s="21"/>
    </row>
    <row r="1098" spans="1:3" x14ac:dyDescent="0.25">
      <c r="A1098" s="32"/>
      <c r="C1098" s="21"/>
    </row>
    <row r="1099" spans="1:3" x14ac:dyDescent="0.25">
      <c r="A1099" s="32"/>
      <c r="C1099" s="21"/>
    </row>
    <row r="1100" spans="1:3" x14ac:dyDescent="0.25">
      <c r="A1100" s="32"/>
      <c r="C1100" s="21"/>
    </row>
    <row r="1101" spans="1:3" x14ac:dyDescent="0.25">
      <c r="A1101" s="32"/>
      <c r="C1101" s="21"/>
    </row>
    <row r="1102" spans="1:3" x14ac:dyDescent="0.25">
      <c r="A1102" s="32"/>
      <c r="C1102" s="21"/>
    </row>
    <row r="1103" spans="1:3" x14ac:dyDescent="0.25">
      <c r="A1103" s="32"/>
      <c r="C1103" s="21"/>
    </row>
    <row r="1104" spans="1:3" x14ac:dyDescent="0.25">
      <c r="A1104" s="32"/>
      <c r="C1104" s="21"/>
    </row>
    <row r="1105" spans="1:3" x14ac:dyDescent="0.25">
      <c r="A1105" s="32"/>
      <c r="C1105" s="21"/>
    </row>
    <row r="1106" spans="1:3" x14ac:dyDescent="0.25">
      <c r="A1106" s="32"/>
      <c r="C1106" s="21"/>
    </row>
    <row r="1107" spans="1:3" x14ac:dyDescent="0.25">
      <c r="A1107" s="32"/>
      <c r="C1107" s="21"/>
    </row>
    <row r="1108" spans="1:3" x14ac:dyDescent="0.25">
      <c r="A1108" s="32"/>
      <c r="C1108" s="21"/>
    </row>
    <row r="1109" spans="1:3" x14ac:dyDescent="0.25">
      <c r="A1109" s="32"/>
      <c r="C1109" s="21"/>
    </row>
    <row r="1110" spans="1:3" x14ac:dyDescent="0.25">
      <c r="A1110" s="32"/>
      <c r="C1110" s="21"/>
    </row>
    <row r="1111" spans="1:3" x14ac:dyDescent="0.25">
      <c r="A1111" s="32"/>
      <c r="C1111" s="21"/>
    </row>
    <row r="1112" spans="1:3" x14ac:dyDescent="0.25">
      <c r="A1112" s="32"/>
      <c r="C1112" s="21"/>
    </row>
    <row r="1113" spans="1:3" x14ac:dyDescent="0.25">
      <c r="A1113" s="32"/>
      <c r="C1113" s="21"/>
    </row>
    <row r="1114" spans="1:3" x14ac:dyDescent="0.25">
      <c r="A1114" s="32"/>
      <c r="C1114" s="21"/>
    </row>
    <row r="1115" spans="1:3" x14ac:dyDescent="0.25">
      <c r="A1115" s="32"/>
      <c r="C1115" s="21"/>
    </row>
    <row r="1116" spans="1:3" x14ac:dyDescent="0.25">
      <c r="A1116" s="32"/>
      <c r="C1116" s="21"/>
    </row>
    <row r="1117" spans="1:3" x14ac:dyDescent="0.25">
      <c r="A1117" s="32"/>
      <c r="C1117" s="21"/>
    </row>
    <row r="1118" spans="1:3" x14ac:dyDescent="0.25">
      <c r="A1118" s="32"/>
      <c r="C1118" s="21"/>
    </row>
    <row r="1119" spans="1:3" x14ac:dyDescent="0.25">
      <c r="A1119" s="32"/>
      <c r="C1119" s="21"/>
    </row>
    <row r="1120" spans="1:3" x14ac:dyDescent="0.25">
      <c r="A1120" s="32"/>
      <c r="C1120" s="21"/>
    </row>
    <row r="1121" spans="1:3" x14ac:dyDescent="0.25">
      <c r="A1121" s="32"/>
      <c r="C1121" s="21"/>
    </row>
    <row r="1122" spans="1:3" x14ac:dyDescent="0.25">
      <c r="A1122" s="32"/>
      <c r="C1122" s="21"/>
    </row>
    <row r="1123" spans="1:3" x14ac:dyDescent="0.25">
      <c r="A1123" s="32"/>
      <c r="C1123" s="21"/>
    </row>
    <row r="1124" spans="1:3" x14ac:dyDescent="0.25">
      <c r="A1124" s="32"/>
      <c r="C1124" s="21"/>
    </row>
    <row r="1125" spans="1:3" x14ac:dyDescent="0.25">
      <c r="A1125" s="32"/>
      <c r="C1125" s="21"/>
    </row>
    <row r="1126" spans="1:3" x14ac:dyDescent="0.25">
      <c r="A1126" s="32"/>
      <c r="C1126" s="21"/>
    </row>
    <row r="1127" spans="1:3" x14ac:dyDescent="0.25">
      <c r="A1127" s="32"/>
      <c r="C1127" s="21"/>
    </row>
    <row r="1128" spans="1:3" x14ac:dyDescent="0.25">
      <c r="A1128" s="32"/>
      <c r="C1128" s="21"/>
    </row>
    <row r="1129" spans="1:3" x14ac:dyDescent="0.25">
      <c r="A1129" s="32"/>
      <c r="C1129" s="21"/>
    </row>
    <row r="1130" spans="1:3" x14ac:dyDescent="0.25">
      <c r="A1130" s="32"/>
      <c r="C1130" s="21"/>
    </row>
    <row r="1131" spans="1:3" x14ac:dyDescent="0.25">
      <c r="A1131" s="32"/>
      <c r="C1131" s="21"/>
    </row>
    <row r="1132" spans="1:3" x14ac:dyDescent="0.25">
      <c r="A1132" s="32"/>
      <c r="C1132" s="21"/>
    </row>
    <row r="1133" spans="1:3" x14ac:dyDescent="0.25">
      <c r="A1133" s="32"/>
      <c r="C1133" s="21"/>
    </row>
    <row r="1134" spans="1:3" x14ac:dyDescent="0.25">
      <c r="A1134" s="32"/>
      <c r="C1134" s="21"/>
    </row>
    <row r="1135" spans="1:3" x14ac:dyDescent="0.25">
      <c r="A1135" s="32"/>
      <c r="C1135" s="21"/>
    </row>
    <row r="1136" spans="1:3" x14ac:dyDescent="0.25">
      <c r="A1136" s="32"/>
      <c r="C1136" s="21"/>
    </row>
    <row r="1137" spans="1:3" x14ac:dyDescent="0.25">
      <c r="A1137" s="32"/>
      <c r="C1137" s="21"/>
    </row>
    <row r="1138" spans="1:3" x14ac:dyDescent="0.25">
      <c r="A1138" s="32"/>
      <c r="C1138" s="21"/>
    </row>
    <row r="1139" spans="1:3" x14ac:dyDescent="0.25">
      <c r="A1139" s="32"/>
      <c r="C1139" s="21"/>
    </row>
    <row r="1140" spans="1:3" x14ac:dyDescent="0.25">
      <c r="A1140" s="32"/>
      <c r="C1140" s="21"/>
    </row>
    <row r="1141" spans="1:3" x14ac:dyDescent="0.25">
      <c r="A1141" s="32"/>
      <c r="C1141" s="21"/>
    </row>
    <row r="1142" spans="1:3" x14ac:dyDescent="0.25">
      <c r="A1142" s="32"/>
      <c r="C1142" s="21"/>
    </row>
    <row r="1143" spans="1:3" x14ac:dyDescent="0.25">
      <c r="A1143" s="32"/>
      <c r="C1143" s="21"/>
    </row>
    <row r="1144" spans="1:3" x14ac:dyDescent="0.25">
      <c r="A1144" s="32"/>
      <c r="C1144" s="21"/>
    </row>
    <row r="1145" spans="1:3" x14ac:dyDescent="0.25">
      <c r="A1145" s="32"/>
      <c r="C1145" s="21"/>
    </row>
    <row r="1146" spans="1:3" x14ac:dyDescent="0.25">
      <c r="A1146" s="32"/>
      <c r="C1146" s="21"/>
    </row>
    <row r="1147" spans="1:3" x14ac:dyDescent="0.25">
      <c r="A1147" s="32"/>
      <c r="C1147" s="21"/>
    </row>
    <row r="1148" spans="1:3" x14ac:dyDescent="0.25">
      <c r="A1148" s="32"/>
      <c r="C1148" s="21"/>
    </row>
    <row r="1149" spans="1:3" x14ac:dyDescent="0.25">
      <c r="A1149" s="32"/>
      <c r="C1149" s="21"/>
    </row>
    <row r="1150" spans="1:3" x14ac:dyDescent="0.25">
      <c r="A1150" s="32"/>
      <c r="C1150" s="21"/>
    </row>
    <row r="1151" spans="1:3" x14ac:dyDescent="0.25">
      <c r="A1151" s="32"/>
      <c r="C1151" s="21"/>
    </row>
    <row r="1152" spans="1:3" x14ac:dyDescent="0.25">
      <c r="A1152" s="32"/>
      <c r="C1152" s="21"/>
    </row>
    <row r="1153" spans="1:3" x14ac:dyDescent="0.25">
      <c r="A1153" s="32"/>
      <c r="C1153" s="21"/>
    </row>
    <row r="1154" spans="1:3" x14ac:dyDescent="0.25">
      <c r="A1154" s="32"/>
      <c r="C1154" s="21"/>
    </row>
    <row r="1155" spans="1:3" x14ac:dyDescent="0.25">
      <c r="A1155" s="32"/>
      <c r="C1155" s="21"/>
    </row>
    <row r="1156" spans="1:3" x14ac:dyDescent="0.25">
      <c r="A1156" s="32"/>
      <c r="C1156" s="21"/>
    </row>
    <row r="1157" spans="1:3" x14ac:dyDescent="0.25">
      <c r="A1157" s="32"/>
      <c r="C1157" s="21"/>
    </row>
    <row r="1158" spans="1:3" x14ac:dyDescent="0.25">
      <c r="A1158" s="32"/>
      <c r="C1158" s="21"/>
    </row>
    <row r="1159" spans="1:3" x14ac:dyDescent="0.25">
      <c r="A1159" s="32"/>
      <c r="C1159" s="21"/>
    </row>
    <row r="1160" spans="1:3" x14ac:dyDescent="0.25">
      <c r="A1160" s="32"/>
      <c r="C1160" s="21"/>
    </row>
    <row r="1161" spans="1:3" x14ac:dyDescent="0.25">
      <c r="A1161" s="32"/>
      <c r="C1161" s="21"/>
    </row>
    <row r="1162" spans="1:3" x14ac:dyDescent="0.25">
      <c r="A1162" s="32"/>
      <c r="C1162" s="21"/>
    </row>
    <row r="1163" spans="1:3" x14ac:dyDescent="0.25">
      <c r="A1163" s="32"/>
      <c r="C1163" s="21"/>
    </row>
    <row r="1164" spans="1:3" x14ac:dyDescent="0.25">
      <c r="A1164" s="32"/>
      <c r="C1164" s="21"/>
    </row>
    <row r="1165" spans="1:3" x14ac:dyDescent="0.25">
      <c r="A1165" s="32"/>
      <c r="C1165" s="21"/>
    </row>
    <row r="1166" spans="1:3" x14ac:dyDescent="0.25">
      <c r="A1166" s="32"/>
      <c r="C1166" s="21"/>
    </row>
    <row r="1167" spans="1:3" x14ac:dyDescent="0.25">
      <c r="A1167" s="32"/>
      <c r="C1167" s="21"/>
    </row>
    <row r="1168" spans="1:3" x14ac:dyDescent="0.25">
      <c r="A1168" s="32"/>
      <c r="C1168" s="21"/>
    </row>
    <row r="1169" spans="1:3" x14ac:dyDescent="0.25">
      <c r="A1169" s="32"/>
      <c r="C1169" s="21"/>
    </row>
    <row r="1170" spans="1:3" x14ac:dyDescent="0.25">
      <c r="A1170" s="32"/>
      <c r="C1170" s="21"/>
    </row>
    <row r="1171" spans="1:3" x14ac:dyDescent="0.25">
      <c r="A1171" s="32"/>
      <c r="C1171" s="21"/>
    </row>
    <row r="1172" spans="1:3" x14ac:dyDescent="0.25">
      <c r="A1172" s="32"/>
      <c r="C1172" s="21"/>
    </row>
    <row r="1173" spans="1:3" x14ac:dyDescent="0.25">
      <c r="A1173" s="32"/>
      <c r="C1173" s="21"/>
    </row>
    <row r="1174" spans="1:3" x14ac:dyDescent="0.25">
      <c r="A1174" s="32"/>
      <c r="C1174" s="21"/>
    </row>
    <row r="1175" spans="1:3" x14ac:dyDescent="0.25">
      <c r="A1175" s="32"/>
    </row>
    <row r="1176" spans="1:3" x14ac:dyDescent="0.25">
      <c r="A1176" s="32"/>
    </row>
    <row r="1177" spans="1:3" x14ac:dyDescent="0.25">
      <c r="A1177" s="32"/>
    </row>
    <row r="1178" spans="1:3" x14ac:dyDescent="0.25">
      <c r="A1178" s="32"/>
    </row>
    <row r="1179" spans="1:3" x14ac:dyDescent="0.25">
      <c r="A1179" s="32"/>
    </row>
    <row r="1180" spans="1:3" x14ac:dyDescent="0.25">
      <c r="A1180" s="32"/>
    </row>
    <row r="1181" spans="1:3" x14ac:dyDescent="0.25">
      <c r="A1181" s="32"/>
    </row>
    <row r="1182" spans="1:3" x14ac:dyDescent="0.25">
      <c r="A1182" s="32"/>
    </row>
    <row r="1183" spans="1:3" x14ac:dyDescent="0.25">
      <c r="A1183" s="32"/>
    </row>
    <row r="1184" spans="1:3" x14ac:dyDescent="0.25">
      <c r="A1184" s="32"/>
    </row>
    <row r="1185" spans="1:1" x14ac:dyDescent="0.25">
      <c r="A1185" s="32"/>
    </row>
    <row r="1186" spans="1:1" x14ac:dyDescent="0.25">
      <c r="A1186" s="32"/>
    </row>
    <row r="1187" spans="1:1" x14ac:dyDescent="0.25">
      <c r="A1187" s="32"/>
    </row>
    <row r="1188" spans="1:1" x14ac:dyDescent="0.25">
      <c r="A1188" s="32"/>
    </row>
    <row r="1189" spans="1:1" x14ac:dyDescent="0.25">
      <c r="A1189" s="32"/>
    </row>
    <row r="1190" spans="1:1" x14ac:dyDescent="0.25">
      <c r="A1190" s="32"/>
    </row>
    <row r="1191" spans="1:1" x14ac:dyDescent="0.25">
      <c r="A1191" s="32"/>
    </row>
    <row r="1192" spans="1:1" x14ac:dyDescent="0.25">
      <c r="A1192" s="32"/>
    </row>
    <row r="1193" spans="1:1" x14ac:dyDescent="0.25">
      <c r="A1193" s="32"/>
    </row>
    <row r="1194" spans="1:1" x14ac:dyDescent="0.25">
      <c r="A1194" s="32"/>
    </row>
    <row r="1195" spans="1:1" x14ac:dyDescent="0.25">
      <c r="A1195" s="32"/>
    </row>
    <row r="1196" spans="1:1" x14ac:dyDescent="0.25">
      <c r="A1196" s="32"/>
    </row>
    <row r="1197" spans="1:1" x14ac:dyDescent="0.25">
      <c r="A1197" s="32"/>
    </row>
    <row r="1198" spans="1:1" x14ac:dyDescent="0.25">
      <c r="A1198" s="32"/>
    </row>
    <row r="1199" spans="1:1" x14ac:dyDescent="0.25">
      <c r="A1199" s="32"/>
    </row>
    <row r="1200" spans="1:1" x14ac:dyDescent="0.25">
      <c r="A1200" s="32"/>
    </row>
    <row r="1201" spans="1:1" x14ac:dyDescent="0.25">
      <c r="A1201" s="32"/>
    </row>
    <row r="1202" spans="1:1" x14ac:dyDescent="0.25">
      <c r="A1202" s="32"/>
    </row>
    <row r="1203" spans="1:1" x14ac:dyDescent="0.25">
      <c r="A1203" s="32"/>
    </row>
    <row r="1204" spans="1:1" x14ac:dyDescent="0.25">
      <c r="A1204" s="32"/>
    </row>
    <row r="1205" spans="1:1" x14ac:dyDescent="0.25">
      <c r="A1205" s="32"/>
    </row>
    <row r="1206" spans="1:1" x14ac:dyDescent="0.25">
      <c r="A1206" s="32"/>
    </row>
    <row r="1207" spans="1:1" x14ac:dyDescent="0.25">
      <c r="A1207" s="32"/>
    </row>
    <row r="1208" spans="1:1" x14ac:dyDescent="0.25">
      <c r="A1208" s="32"/>
    </row>
    <row r="1209" spans="1:1" x14ac:dyDescent="0.25">
      <c r="A1209" s="32"/>
    </row>
    <row r="1210" spans="1:1" x14ac:dyDescent="0.25">
      <c r="A1210" s="32"/>
    </row>
    <row r="1211" spans="1:1" x14ac:dyDescent="0.25">
      <c r="A1211" s="32"/>
    </row>
    <row r="1212" spans="1:1" x14ac:dyDescent="0.25">
      <c r="A1212" s="32"/>
    </row>
    <row r="1213" spans="1:1" x14ac:dyDescent="0.25">
      <c r="A1213" s="32"/>
    </row>
    <row r="1214" spans="1:1" x14ac:dyDescent="0.25">
      <c r="A1214" s="32"/>
    </row>
    <row r="1215" spans="1:1" x14ac:dyDescent="0.25">
      <c r="A1215" s="32"/>
    </row>
    <row r="1216" spans="1:1" x14ac:dyDescent="0.25">
      <c r="A1216" s="32"/>
    </row>
    <row r="1217" spans="1:1" x14ac:dyDescent="0.25">
      <c r="A1217" s="32"/>
    </row>
    <row r="1218" spans="1:1" x14ac:dyDescent="0.25">
      <c r="A1218" s="32"/>
    </row>
    <row r="1219" spans="1:1" x14ac:dyDescent="0.25">
      <c r="A1219" s="32"/>
    </row>
    <row r="1220" spans="1:1" x14ac:dyDescent="0.25">
      <c r="A1220" s="32"/>
    </row>
    <row r="1221" spans="1:1" x14ac:dyDescent="0.25">
      <c r="A1221" s="32"/>
    </row>
    <row r="1222" spans="1:1" x14ac:dyDescent="0.25">
      <c r="A1222" s="32"/>
    </row>
    <row r="1223" spans="1:1" x14ac:dyDescent="0.25">
      <c r="A1223" s="32"/>
    </row>
    <row r="1224" spans="1:1" x14ac:dyDescent="0.25">
      <c r="A1224" s="32"/>
    </row>
    <row r="1225" spans="1:1" x14ac:dyDescent="0.25">
      <c r="A1225" s="32"/>
    </row>
    <row r="1226" spans="1:1" x14ac:dyDescent="0.25">
      <c r="A1226" s="32"/>
    </row>
    <row r="1227" spans="1:1" x14ac:dyDescent="0.25">
      <c r="A1227" s="32"/>
    </row>
    <row r="1228" spans="1:1" x14ac:dyDescent="0.25">
      <c r="A1228" s="32"/>
    </row>
    <row r="1229" spans="1:1" x14ac:dyDescent="0.25">
      <c r="A1229" s="32"/>
    </row>
    <row r="1230" spans="1:1" x14ac:dyDescent="0.25">
      <c r="A1230" s="32"/>
    </row>
    <row r="1231" spans="1:1" x14ac:dyDescent="0.25">
      <c r="A1231" s="32"/>
    </row>
    <row r="1232" spans="1:1" x14ac:dyDescent="0.25">
      <c r="A1232" s="32"/>
    </row>
    <row r="1233" spans="1:1" x14ac:dyDescent="0.25">
      <c r="A1233" s="32"/>
    </row>
    <row r="1234" spans="1:1" x14ac:dyDescent="0.25">
      <c r="A1234" s="32"/>
    </row>
    <row r="1235" spans="1:1" x14ac:dyDescent="0.25">
      <c r="A1235" s="32"/>
    </row>
    <row r="1236" spans="1:1" x14ac:dyDescent="0.25">
      <c r="A1236" s="32"/>
    </row>
    <row r="1237" spans="1:1" x14ac:dyDescent="0.25">
      <c r="A1237" s="32"/>
    </row>
    <row r="1238" spans="1:1" x14ac:dyDescent="0.25">
      <c r="A1238" s="32"/>
    </row>
    <row r="1239" spans="1:1" x14ac:dyDescent="0.25">
      <c r="A1239" s="32"/>
    </row>
    <row r="1240" spans="1:1" x14ac:dyDescent="0.25">
      <c r="A1240" s="32"/>
    </row>
    <row r="1241" spans="1:1" x14ac:dyDescent="0.25">
      <c r="A1241" s="32"/>
    </row>
    <row r="1242" spans="1:1" x14ac:dyDescent="0.25">
      <c r="A1242" s="32"/>
    </row>
    <row r="1243" spans="1:1" x14ac:dyDescent="0.25">
      <c r="A1243" s="32"/>
    </row>
    <row r="1244" spans="1:1" x14ac:dyDescent="0.25">
      <c r="A1244" s="32"/>
    </row>
    <row r="1245" spans="1:1" x14ac:dyDescent="0.25">
      <c r="A1245" s="32"/>
    </row>
    <row r="1246" spans="1:1" x14ac:dyDescent="0.25">
      <c r="A1246" s="32"/>
    </row>
    <row r="1247" spans="1:1" x14ac:dyDescent="0.25">
      <c r="A1247" s="32"/>
    </row>
    <row r="1248" spans="1:1" x14ac:dyDescent="0.25">
      <c r="A1248" s="32"/>
    </row>
    <row r="1249" spans="1:1" x14ac:dyDescent="0.25">
      <c r="A1249" s="32"/>
    </row>
    <row r="1250" spans="1:1" x14ac:dyDescent="0.25">
      <c r="A1250" s="32"/>
    </row>
    <row r="1251" spans="1:1" x14ac:dyDescent="0.25">
      <c r="A1251" s="32"/>
    </row>
    <row r="1252" spans="1:1" x14ac:dyDescent="0.25">
      <c r="A1252" s="32"/>
    </row>
    <row r="1253" spans="1:1" x14ac:dyDescent="0.25">
      <c r="A1253" s="32"/>
    </row>
    <row r="1254" spans="1:1" x14ac:dyDescent="0.25">
      <c r="A1254" s="32"/>
    </row>
    <row r="1255" spans="1:1" x14ac:dyDescent="0.25">
      <c r="A1255" s="32"/>
    </row>
    <row r="1256" spans="1:1" x14ac:dyDescent="0.25">
      <c r="A1256" s="32"/>
    </row>
    <row r="1257" spans="1:1" x14ac:dyDescent="0.25">
      <c r="A1257" s="32"/>
    </row>
    <row r="1258" spans="1:1" x14ac:dyDescent="0.25">
      <c r="A1258" s="32"/>
    </row>
    <row r="1259" spans="1:1" x14ac:dyDescent="0.25">
      <c r="A1259" s="32"/>
    </row>
    <row r="1260" spans="1:1" x14ac:dyDescent="0.25">
      <c r="A1260" s="32"/>
    </row>
    <row r="1261" spans="1:1" x14ac:dyDescent="0.25">
      <c r="A1261" s="32"/>
    </row>
    <row r="1262" spans="1:1" x14ac:dyDescent="0.25">
      <c r="A1262" s="32"/>
    </row>
    <row r="1263" spans="1:1" x14ac:dyDescent="0.25">
      <c r="A1263" s="32"/>
    </row>
    <row r="1264" spans="1:1" x14ac:dyDescent="0.25">
      <c r="A1264" s="32"/>
    </row>
    <row r="1265" spans="1:1" x14ac:dyDescent="0.25">
      <c r="A1265" s="32"/>
    </row>
    <row r="1266" spans="1:1" x14ac:dyDescent="0.25">
      <c r="A1266" s="32"/>
    </row>
    <row r="1267" spans="1:1" x14ac:dyDescent="0.25">
      <c r="A1267" s="32"/>
    </row>
    <row r="1268" spans="1:1" x14ac:dyDescent="0.25">
      <c r="A1268" s="32"/>
    </row>
    <row r="1269" spans="1:1" x14ac:dyDescent="0.25">
      <c r="A1269" s="32"/>
    </row>
    <row r="1270" spans="1:1" x14ac:dyDescent="0.25">
      <c r="A1270" s="32"/>
    </row>
    <row r="1271" spans="1:1" x14ac:dyDescent="0.25">
      <c r="A1271" s="32"/>
    </row>
    <row r="1272" spans="1:1" x14ac:dyDescent="0.25">
      <c r="A1272" s="32"/>
    </row>
    <row r="1273" spans="1:1" x14ac:dyDescent="0.25">
      <c r="A1273" s="32"/>
    </row>
    <row r="1274" spans="1:1" x14ac:dyDescent="0.25">
      <c r="A1274" s="32"/>
    </row>
    <row r="1275" spans="1:1" x14ac:dyDescent="0.25">
      <c r="A1275" s="32"/>
    </row>
    <row r="1276" spans="1:1" x14ac:dyDescent="0.25">
      <c r="A1276" s="32"/>
    </row>
    <row r="1277" spans="1:1" x14ac:dyDescent="0.25">
      <c r="A1277" s="32"/>
    </row>
    <row r="1278" spans="1:1" x14ac:dyDescent="0.25">
      <c r="A1278" s="32"/>
    </row>
    <row r="1279" spans="1:1" x14ac:dyDescent="0.25">
      <c r="A1279" s="32"/>
    </row>
    <row r="1280" spans="1:1" x14ac:dyDescent="0.25">
      <c r="A1280" s="32"/>
    </row>
    <row r="1281" spans="1:1" x14ac:dyDescent="0.25">
      <c r="A1281" s="32"/>
    </row>
    <row r="1282" spans="1:1" x14ac:dyDescent="0.25">
      <c r="A1282" s="32"/>
    </row>
    <row r="1283" spans="1:1" x14ac:dyDescent="0.25">
      <c r="A1283" s="32"/>
    </row>
    <row r="1284" spans="1:1" x14ac:dyDescent="0.25">
      <c r="A1284" s="32"/>
    </row>
    <row r="1285" spans="1:1" x14ac:dyDescent="0.25">
      <c r="A1285" s="32"/>
    </row>
    <row r="1286" spans="1:1" x14ac:dyDescent="0.25">
      <c r="A1286" s="32"/>
    </row>
    <row r="1287" spans="1:1" x14ac:dyDescent="0.25">
      <c r="A1287" s="32"/>
    </row>
    <row r="1288" spans="1:1" x14ac:dyDescent="0.25">
      <c r="A1288" s="32"/>
    </row>
    <row r="1289" spans="1:1" x14ac:dyDescent="0.25">
      <c r="A1289" s="32"/>
    </row>
    <row r="1290" spans="1:1" x14ac:dyDescent="0.25">
      <c r="A1290" s="32"/>
    </row>
    <row r="1291" spans="1:1" x14ac:dyDescent="0.25">
      <c r="A1291" s="32"/>
    </row>
    <row r="1292" spans="1:1" x14ac:dyDescent="0.25">
      <c r="A1292" s="32"/>
    </row>
    <row r="1293" spans="1:1" x14ac:dyDescent="0.25">
      <c r="A1293" s="32"/>
    </row>
    <row r="1294" spans="1:1" x14ac:dyDescent="0.25">
      <c r="A1294" s="32"/>
    </row>
    <row r="1295" spans="1:1" x14ac:dyDescent="0.25">
      <c r="A1295" s="32"/>
    </row>
    <row r="1296" spans="1:1" x14ac:dyDescent="0.25">
      <c r="A1296" s="32"/>
    </row>
    <row r="1297" spans="1:1" x14ac:dyDescent="0.25">
      <c r="A1297" s="32"/>
    </row>
    <row r="1298" spans="1:1" x14ac:dyDescent="0.25">
      <c r="A1298" s="32"/>
    </row>
    <row r="1299" spans="1:1" x14ac:dyDescent="0.25">
      <c r="A1299" s="32"/>
    </row>
    <row r="1300" spans="1:1" x14ac:dyDescent="0.25">
      <c r="A1300" s="32"/>
    </row>
    <row r="1301" spans="1:1" x14ac:dyDescent="0.25">
      <c r="A1301" s="32"/>
    </row>
    <row r="1302" spans="1:1" x14ac:dyDescent="0.25">
      <c r="A1302" s="32"/>
    </row>
    <row r="1303" spans="1:1" x14ac:dyDescent="0.25">
      <c r="A1303" s="32"/>
    </row>
    <row r="1304" spans="1:1" x14ac:dyDescent="0.25">
      <c r="A1304" s="32"/>
    </row>
    <row r="1305" spans="1:1" x14ac:dyDescent="0.25">
      <c r="A1305" s="32"/>
    </row>
    <row r="1306" spans="1:1" x14ac:dyDescent="0.25">
      <c r="A1306" s="32"/>
    </row>
    <row r="1307" spans="1:1" x14ac:dyDescent="0.25">
      <c r="A1307" s="32"/>
    </row>
    <row r="1308" spans="1:1" x14ac:dyDescent="0.25">
      <c r="A1308" s="32"/>
    </row>
    <row r="1309" spans="1:1" x14ac:dyDescent="0.25">
      <c r="A1309" s="32"/>
    </row>
    <row r="1310" spans="1:1" x14ac:dyDescent="0.25">
      <c r="A1310" s="32"/>
    </row>
    <row r="1311" spans="1:1" x14ac:dyDescent="0.25">
      <c r="A1311" s="32"/>
    </row>
    <row r="1312" spans="1:1" x14ac:dyDescent="0.25">
      <c r="A1312" s="32"/>
    </row>
    <row r="1313" spans="1:1" x14ac:dyDescent="0.25">
      <c r="A1313" s="32"/>
    </row>
    <row r="1314" spans="1:1" x14ac:dyDescent="0.25">
      <c r="A1314" s="32"/>
    </row>
    <row r="1315" spans="1:1" x14ac:dyDescent="0.25">
      <c r="A1315" s="32"/>
    </row>
    <row r="1316" spans="1:1" x14ac:dyDescent="0.25">
      <c r="A1316" s="32"/>
    </row>
    <row r="1317" spans="1:1" x14ac:dyDescent="0.25">
      <c r="A1317" s="32"/>
    </row>
    <row r="1318" spans="1:1" x14ac:dyDescent="0.25">
      <c r="A1318" s="32"/>
    </row>
    <row r="1319" spans="1:1" x14ac:dyDescent="0.25">
      <c r="A1319" s="32"/>
    </row>
    <row r="1320" spans="1:1" x14ac:dyDescent="0.25">
      <c r="A1320" s="32"/>
    </row>
    <row r="1321" spans="1:1" x14ac:dyDescent="0.25">
      <c r="A1321" s="32"/>
    </row>
    <row r="1322" spans="1:1" x14ac:dyDescent="0.25">
      <c r="A1322" s="32"/>
    </row>
    <row r="1323" spans="1:1" x14ac:dyDescent="0.25">
      <c r="A1323" s="32"/>
    </row>
    <row r="1324" spans="1:1" x14ac:dyDescent="0.25">
      <c r="A1324" s="32"/>
    </row>
    <row r="1325" spans="1:1" x14ac:dyDescent="0.25">
      <c r="A1325" s="32"/>
    </row>
    <row r="1326" spans="1:1" x14ac:dyDescent="0.25">
      <c r="A1326" s="32"/>
    </row>
    <row r="1327" spans="1:1" x14ac:dyDescent="0.25">
      <c r="A1327" s="32"/>
    </row>
    <row r="1328" spans="1:1" x14ac:dyDescent="0.25">
      <c r="A1328" s="32"/>
    </row>
    <row r="1329" spans="1:1" x14ac:dyDescent="0.25">
      <c r="A1329" s="32"/>
    </row>
    <row r="1330" spans="1:1" x14ac:dyDescent="0.25">
      <c r="A1330" s="32"/>
    </row>
    <row r="1331" spans="1:1" x14ac:dyDescent="0.25">
      <c r="A1331" s="32"/>
    </row>
    <row r="1332" spans="1:1" x14ac:dyDescent="0.25">
      <c r="A1332" s="32"/>
    </row>
    <row r="1333" spans="1:1" x14ac:dyDescent="0.25">
      <c r="A1333" s="32"/>
    </row>
    <row r="1334" spans="1:1" x14ac:dyDescent="0.25">
      <c r="A1334" s="32"/>
    </row>
    <row r="1335" spans="1:1" x14ac:dyDescent="0.25">
      <c r="A1335" s="32"/>
    </row>
    <row r="1336" spans="1:1" x14ac:dyDescent="0.25">
      <c r="A1336" s="32"/>
    </row>
    <row r="1337" spans="1:1" x14ac:dyDescent="0.25">
      <c r="A1337" s="32"/>
    </row>
    <row r="1338" spans="1:1" x14ac:dyDescent="0.25">
      <c r="A1338" s="32"/>
    </row>
    <row r="1339" spans="1:1" x14ac:dyDescent="0.25">
      <c r="A1339" s="32"/>
    </row>
    <row r="1340" spans="1:1" x14ac:dyDescent="0.25">
      <c r="A1340" s="32"/>
    </row>
    <row r="1341" spans="1:1" x14ac:dyDescent="0.25">
      <c r="A1341" s="32"/>
    </row>
    <row r="1342" spans="1:1" x14ac:dyDescent="0.25">
      <c r="A1342" s="32"/>
    </row>
    <row r="1343" spans="1:1" x14ac:dyDescent="0.25">
      <c r="A1343" s="32"/>
    </row>
    <row r="1344" spans="1:1" x14ac:dyDescent="0.25">
      <c r="A1344" s="32"/>
    </row>
    <row r="1345" spans="1:1" x14ac:dyDescent="0.25">
      <c r="A1345" s="32"/>
    </row>
    <row r="1346" spans="1:1" x14ac:dyDescent="0.25">
      <c r="A1346" s="32"/>
    </row>
    <row r="1347" spans="1:1" x14ac:dyDescent="0.25">
      <c r="A1347" s="32"/>
    </row>
    <row r="1348" spans="1:1" x14ac:dyDescent="0.25">
      <c r="A1348" s="32"/>
    </row>
    <row r="1349" spans="1:1" x14ac:dyDescent="0.25">
      <c r="A1349" s="32"/>
    </row>
    <row r="1350" spans="1:1" x14ac:dyDescent="0.25">
      <c r="A1350" s="32"/>
    </row>
    <row r="1351" spans="1:1" x14ac:dyDescent="0.25">
      <c r="A1351" s="32"/>
    </row>
    <row r="1352" spans="1:1" x14ac:dyDescent="0.25">
      <c r="A1352" s="32"/>
    </row>
    <row r="1353" spans="1:1" x14ac:dyDescent="0.25">
      <c r="A1353" s="32"/>
    </row>
    <row r="1354" spans="1:1" x14ac:dyDescent="0.25">
      <c r="A1354" s="32"/>
    </row>
    <row r="1355" spans="1:1" x14ac:dyDescent="0.25">
      <c r="A1355" s="32"/>
    </row>
    <row r="1356" spans="1:1" x14ac:dyDescent="0.25">
      <c r="A1356" s="32"/>
    </row>
    <row r="1357" spans="1:1" x14ac:dyDescent="0.25">
      <c r="A1357" s="32"/>
    </row>
    <row r="1358" spans="1:1" x14ac:dyDescent="0.25">
      <c r="A1358" s="32"/>
    </row>
    <row r="1359" spans="1:1" x14ac:dyDescent="0.25">
      <c r="A1359" s="32"/>
    </row>
    <row r="1360" spans="1:1" x14ac:dyDescent="0.25">
      <c r="A1360" s="32"/>
    </row>
    <row r="1361" spans="1:1" x14ac:dyDescent="0.25">
      <c r="A1361" s="32"/>
    </row>
    <row r="1362" spans="1:1" x14ac:dyDescent="0.25">
      <c r="A1362" s="32"/>
    </row>
    <row r="1363" spans="1:1" x14ac:dyDescent="0.25">
      <c r="A1363" s="32"/>
    </row>
    <row r="1364" spans="1:1" x14ac:dyDescent="0.25">
      <c r="A1364" s="32"/>
    </row>
    <row r="1365" spans="1:1" x14ac:dyDescent="0.25">
      <c r="A1365" s="32"/>
    </row>
    <row r="1366" spans="1:1" x14ac:dyDescent="0.25">
      <c r="A1366" s="32"/>
    </row>
    <row r="1367" spans="1:1" x14ac:dyDescent="0.25">
      <c r="A1367" s="32"/>
    </row>
    <row r="1368" spans="1:1" x14ac:dyDescent="0.25">
      <c r="A1368" s="32"/>
    </row>
    <row r="1369" spans="1:1" x14ac:dyDescent="0.25">
      <c r="A1369" s="32"/>
    </row>
    <row r="1370" spans="1:1" x14ac:dyDescent="0.25">
      <c r="A1370" s="32"/>
    </row>
    <row r="1371" spans="1:1" x14ac:dyDescent="0.25">
      <c r="A1371" s="32"/>
    </row>
    <row r="1372" spans="1:1" x14ac:dyDescent="0.25">
      <c r="A1372" s="32"/>
    </row>
    <row r="1373" spans="1:1" x14ac:dyDescent="0.25">
      <c r="A1373" s="32"/>
    </row>
    <row r="1374" spans="1:1" x14ac:dyDescent="0.25">
      <c r="A1374" s="32"/>
    </row>
    <row r="1375" spans="1:1" x14ac:dyDescent="0.25">
      <c r="A1375" s="32"/>
    </row>
    <row r="1376" spans="1:1" x14ac:dyDescent="0.25">
      <c r="A1376" s="32"/>
    </row>
    <row r="1377" spans="1:1" x14ac:dyDescent="0.25">
      <c r="A1377" s="32"/>
    </row>
    <row r="1378" spans="1:1" x14ac:dyDescent="0.25">
      <c r="A1378" s="32"/>
    </row>
    <row r="1379" spans="1:1" x14ac:dyDescent="0.25">
      <c r="A1379" s="32"/>
    </row>
    <row r="1380" spans="1:1" x14ac:dyDescent="0.25">
      <c r="A1380" s="32"/>
    </row>
    <row r="1381" spans="1:1" x14ac:dyDescent="0.25">
      <c r="A1381" s="32"/>
    </row>
    <row r="1382" spans="1:1" x14ac:dyDescent="0.25">
      <c r="A1382" s="32"/>
    </row>
    <row r="1383" spans="1:1" x14ac:dyDescent="0.25">
      <c r="A1383" s="32"/>
    </row>
    <row r="1384" spans="1:1" x14ac:dyDescent="0.25">
      <c r="A1384" s="32"/>
    </row>
    <row r="1385" spans="1:1" x14ac:dyDescent="0.25">
      <c r="A1385" s="32"/>
    </row>
    <row r="1386" spans="1:1" x14ac:dyDescent="0.25">
      <c r="A1386" s="32"/>
    </row>
    <row r="1387" spans="1:1" x14ac:dyDescent="0.25">
      <c r="A1387" s="32"/>
    </row>
    <row r="1388" spans="1:1" x14ac:dyDescent="0.25">
      <c r="A1388" s="32"/>
    </row>
    <row r="1389" spans="1:1" x14ac:dyDescent="0.25">
      <c r="A1389" s="32"/>
    </row>
    <row r="1390" spans="1:1" x14ac:dyDescent="0.25">
      <c r="A1390" s="32"/>
    </row>
    <row r="1391" spans="1:1" x14ac:dyDescent="0.25">
      <c r="A1391" s="32"/>
    </row>
    <row r="1392" spans="1:1" x14ac:dyDescent="0.25">
      <c r="A1392" s="32"/>
    </row>
    <row r="1393" spans="1:1" x14ac:dyDescent="0.25">
      <c r="A1393" s="32"/>
    </row>
    <row r="1394" spans="1:1" x14ac:dyDescent="0.25">
      <c r="A1394" s="32"/>
    </row>
    <row r="1395" spans="1:1" x14ac:dyDescent="0.25">
      <c r="A1395" s="32"/>
    </row>
    <row r="1396" spans="1:1" x14ac:dyDescent="0.25">
      <c r="A1396" s="32"/>
    </row>
    <row r="1397" spans="1:1" x14ac:dyDescent="0.25">
      <c r="A1397" s="32"/>
    </row>
    <row r="1398" spans="1:1" x14ac:dyDescent="0.25">
      <c r="A1398" s="32"/>
    </row>
    <row r="1399" spans="1:1" x14ac:dyDescent="0.25">
      <c r="A1399" s="32"/>
    </row>
    <row r="1400" spans="1:1" x14ac:dyDescent="0.25">
      <c r="A1400" s="32"/>
    </row>
    <row r="1401" spans="1:1" x14ac:dyDescent="0.25">
      <c r="A1401" s="32"/>
    </row>
    <row r="1402" spans="1:1" x14ac:dyDescent="0.25">
      <c r="A1402" s="32"/>
    </row>
    <row r="1403" spans="1:1" x14ac:dyDescent="0.25">
      <c r="A1403" s="32"/>
    </row>
    <row r="1404" spans="1:1" x14ac:dyDescent="0.25">
      <c r="A1404" s="32"/>
    </row>
    <row r="1405" spans="1:1" x14ac:dyDescent="0.25">
      <c r="A1405" s="32"/>
    </row>
    <row r="1406" spans="1:1" x14ac:dyDescent="0.25">
      <c r="A1406" s="32"/>
    </row>
    <row r="1407" spans="1:1" x14ac:dyDescent="0.25">
      <c r="A1407" s="32"/>
    </row>
    <row r="1408" spans="1:1" x14ac:dyDescent="0.25">
      <c r="A1408" s="32"/>
    </row>
    <row r="1409" spans="1:1" x14ac:dyDescent="0.25">
      <c r="A1409" s="32"/>
    </row>
    <row r="1410" spans="1:1" x14ac:dyDescent="0.25">
      <c r="A1410" s="32"/>
    </row>
    <row r="1411" spans="1:1" x14ac:dyDescent="0.25">
      <c r="A1411" s="32"/>
    </row>
    <row r="1412" spans="1:1" x14ac:dyDescent="0.25">
      <c r="A1412" s="32"/>
    </row>
    <row r="1413" spans="1:1" x14ac:dyDescent="0.25">
      <c r="A1413" s="32"/>
    </row>
    <row r="1414" spans="1:1" x14ac:dyDescent="0.25">
      <c r="A1414" s="32"/>
    </row>
    <row r="1415" spans="1:1" x14ac:dyDescent="0.25">
      <c r="A1415" s="32"/>
    </row>
    <row r="1416" spans="1:1" x14ac:dyDescent="0.25">
      <c r="A1416" s="32"/>
    </row>
    <row r="1417" spans="1:1" x14ac:dyDescent="0.25">
      <c r="A1417" s="32"/>
    </row>
    <row r="1418" spans="1:1" x14ac:dyDescent="0.25">
      <c r="A1418" s="32"/>
    </row>
    <row r="1419" spans="1:1" x14ac:dyDescent="0.25">
      <c r="A1419" s="32"/>
    </row>
    <row r="1420" spans="1:1" x14ac:dyDescent="0.25">
      <c r="A1420" s="32"/>
    </row>
    <row r="1421" spans="1:1" x14ac:dyDescent="0.25">
      <c r="A1421" s="32"/>
    </row>
    <row r="1422" spans="1:1" x14ac:dyDescent="0.25">
      <c r="A1422" s="32"/>
    </row>
    <row r="1423" spans="1:1" x14ac:dyDescent="0.25">
      <c r="A1423" s="32"/>
    </row>
    <row r="1424" spans="1:1" x14ac:dyDescent="0.25">
      <c r="A1424" s="32"/>
    </row>
    <row r="1425" spans="1:1" x14ac:dyDescent="0.25">
      <c r="A1425" s="32"/>
    </row>
    <row r="1426" spans="1:1" x14ac:dyDescent="0.25">
      <c r="A1426" s="32"/>
    </row>
    <row r="1427" spans="1:1" x14ac:dyDescent="0.25">
      <c r="A1427" s="32"/>
    </row>
    <row r="1428" spans="1:1" x14ac:dyDescent="0.25">
      <c r="A1428" s="32"/>
    </row>
    <row r="1429" spans="1:1" x14ac:dyDescent="0.25">
      <c r="A1429" s="32"/>
    </row>
    <row r="1430" spans="1:1" x14ac:dyDescent="0.25">
      <c r="A1430" s="32"/>
    </row>
    <row r="1431" spans="1:1" x14ac:dyDescent="0.25">
      <c r="A1431" s="32"/>
    </row>
    <row r="1432" spans="1:1" x14ac:dyDescent="0.25">
      <c r="A1432" s="32"/>
    </row>
    <row r="1433" spans="1:1" x14ac:dyDescent="0.25">
      <c r="A1433" s="32"/>
    </row>
    <row r="1434" spans="1:1" x14ac:dyDescent="0.25">
      <c r="A1434" s="32"/>
    </row>
    <row r="1435" spans="1:1" x14ac:dyDescent="0.25">
      <c r="A1435" s="32"/>
    </row>
    <row r="1436" spans="1:1" x14ac:dyDescent="0.25">
      <c r="A1436" s="32"/>
    </row>
    <row r="1437" spans="1:1" x14ac:dyDescent="0.25">
      <c r="A1437" s="32"/>
    </row>
    <row r="1438" spans="1:1" x14ac:dyDescent="0.25">
      <c r="A1438" s="32"/>
    </row>
    <row r="1439" spans="1:1" x14ac:dyDescent="0.25">
      <c r="A1439" s="32"/>
    </row>
    <row r="1440" spans="1:1" x14ac:dyDescent="0.25">
      <c r="A1440" s="32"/>
    </row>
    <row r="1441" spans="1:1" x14ac:dyDescent="0.25">
      <c r="A1441" s="32"/>
    </row>
    <row r="1442" spans="1:1" x14ac:dyDescent="0.25">
      <c r="A1442" s="32"/>
    </row>
    <row r="1443" spans="1:1" x14ac:dyDescent="0.25">
      <c r="A1443" s="32"/>
    </row>
    <row r="1444" spans="1:1" x14ac:dyDescent="0.25">
      <c r="A1444" s="32"/>
    </row>
    <row r="1445" spans="1:1" x14ac:dyDescent="0.25">
      <c r="A1445" s="32"/>
    </row>
    <row r="1446" spans="1:1" x14ac:dyDescent="0.25">
      <c r="A1446" s="32"/>
    </row>
    <row r="1447" spans="1:1" x14ac:dyDescent="0.25">
      <c r="A1447" s="32"/>
    </row>
    <row r="1448" spans="1:1" x14ac:dyDescent="0.25">
      <c r="A1448" s="32"/>
    </row>
    <row r="1449" spans="1:1" x14ac:dyDescent="0.25">
      <c r="A1449" s="32"/>
    </row>
    <row r="1450" spans="1:1" x14ac:dyDescent="0.25">
      <c r="A1450" s="32"/>
    </row>
    <row r="1451" spans="1:1" x14ac:dyDescent="0.25">
      <c r="A1451" s="32"/>
    </row>
    <row r="1452" spans="1:1" x14ac:dyDescent="0.25">
      <c r="A1452" s="32"/>
    </row>
    <row r="1453" spans="1:1" x14ac:dyDescent="0.25">
      <c r="A1453" s="32"/>
    </row>
    <row r="1454" spans="1:1" x14ac:dyDescent="0.25">
      <c r="A1454" s="32"/>
    </row>
    <row r="1455" spans="1:1" x14ac:dyDescent="0.25">
      <c r="A1455" s="32"/>
    </row>
    <row r="1456" spans="1:1" x14ac:dyDescent="0.25">
      <c r="A1456" s="32"/>
    </row>
    <row r="1457" spans="1:1" x14ac:dyDescent="0.25">
      <c r="A1457" s="32"/>
    </row>
    <row r="1458" spans="1:1" x14ac:dyDescent="0.25">
      <c r="A1458" s="32"/>
    </row>
    <row r="1459" spans="1:1" x14ac:dyDescent="0.25">
      <c r="A1459" s="32"/>
    </row>
    <row r="1460" spans="1:1" x14ac:dyDescent="0.25">
      <c r="A1460" s="32"/>
    </row>
    <row r="1461" spans="1:1" x14ac:dyDescent="0.25">
      <c r="A1461" s="32"/>
    </row>
    <row r="1462" spans="1:1" x14ac:dyDescent="0.25">
      <c r="A1462" s="32"/>
    </row>
    <row r="1463" spans="1:1" x14ac:dyDescent="0.25">
      <c r="A1463" s="32"/>
    </row>
    <row r="1464" spans="1:1" x14ac:dyDescent="0.25">
      <c r="A1464" s="32"/>
    </row>
    <row r="1465" spans="1:1" x14ac:dyDescent="0.25">
      <c r="A1465" s="32"/>
    </row>
    <row r="1466" spans="1:1" x14ac:dyDescent="0.25">
      <c r="A1466" s="32"/>
    </row>
    <row r="1467" spans="1:1" x14ac:dyDescent="0.25">
      <c r="A1467" s="32"/>
    </row>
    <row r="1468" spans="1:1" x14ac:dyDescent="0.25">
      <c r="A1468" s="32"/>
    </row>
    <row r="1469" spans="1:1" x14ac:dyDescent="0.25">
      <c r="A1469" s="32"/>
    </row>
    <row r="1470" spans="1:1" x14ac:dyDescent="0.25">
      <c r="A1470" s="32"/>
    </row>
    <row r="1471" spans="1:1" x14ac:dyDescent="0.25">
      <c r="A1471" s="32"/>
    </row>
    <row r="1472" spans="1:1" x14ac:dyDescent="0.25">
      <c r="A1472" s="32"/>
    </row>
    <row r="1473" spans="1:1" x14ac:dyDescent="0.25">
      <c r="A1473" s="32"/>
    </row>
    <row r="1474" spans="1:1" x14ac:dyDescent="0.25">
      <c r="A1474" s="32"/>
    </row>
    <row r="1475" spans="1:1" x14ac:dyDescent="0.25">
      <c r="A1475" s="32"/>
    </row>
    <row r="1476" spans="1:1" x14ac:dyDescent="0.25">
      <c r="A1476" s="32"/>
    </row>
    <row r="1477" spans="1:1" x14ac:dyDescent="0.25">
      <c r="A1477" s="32"/>
    </row>
    <row r="1478" spans="1:1" x14ac:dyDescent="0.25">
      <c r="A1478" s="32"/>
    </row>
    <row r="1479" spans="1:1" x14ac:dyDescent="0.25">
      <c r="A1479" s="32"/>
    </row>
    <row r="1480" spans="1:1" x14ac:dyDescent="0.25">
      <c r="A1480" s="32"/>
    </row>
    <row r="1481" spans="1:1" x14ac:dyDescent="0.25">
      <c r="A1481" s="32"/>
    </row>
    <row r="1482" spans="1:1" x14ac:dyDescent="0.25">
      <c r="A1482" s="32"/>
    </row>
    <row r="1483" spans="1:1" x14ac:dyDescent="0.25">
      <c r="A1483" s="32"/>
    </row>
    <row r="1484" spans="1:1" x14ac:dyDescent="0.25">
      <c r="A1484" s="32"/>
    </row>
    <row r="1485" spans="1:1" x14ac:dyDescent="0.25">
      <c r="A1485" s="32"/>
    </row>
    <row r="1486" spans="1:1" x14ac:dyDescent="0.25">
      <c r="A1486" s="32"/>
    </row>
    <row r="1487" spans="1:1" x14ac:dyDescent="0.25">
      <c r="A1487" s="32"/>
    </row>
    <row r="1488" spans="1:1" x14ac:dyDescent="0.25">
      <c r="A1488" s="32"/>
    </row>
    <row r="1489" spans="1:1" x14ac:dyDescent="0.25">
      <c r="A1489" s="32"/>
    </row>
    <row r="1490" spans="1:1" x14ac:dyDescent="0.25">
      <c r="A1490" s="32"/>
    </row>
    <row r="1491" spans="1:1" x14ac:dyDescent="0.25">
      <c r="A1491" s="32"/>
    </row>
    <row r="1492" spans="1:1" x14ac:dyDescent="0.25">
      <c r="A1492" s="32"/>
    </row>
    <row r="1493" spans="1:1" x14ac:dyDescent="0.25">
      <c r="A1493" s="32"/>
    </row>
    <row r="1494" spans="1:1" x14ac:dyDescent="0.25">
      <c r="A1494" s="32"/>
    </row>
    <row r="1495" spans="1:1" x14ac:dyDescent="0.25">
      <c r="A1495" s="32"/>
    </row>
    <row r="1496" spans="1:1" x14ac:dyDescent="0.25">
      <c r="A1496" s="32"/>
    </row>
    <row r="1497" spans="1:1" x14ac:dyDescent="0.25">
      <c r="A1497" s="32"/>
    </row>
    <row r="1498" spans="1:1" x14ac:dyDescent="0.25">
      <c r="A1498" s="32"/>
    </row>
    <row r="1499" spans="1:1" x14ac:dyDescent="0.25">
      <c r="A1499" s="32"/>
    </row>
    <row r="1500" spans="1:1" x14ac:dyDescent="0.25">
      <c r="A1500" s="32"/>
    </row>
    <row r="1501" spans="1:1" x14ac:dyDescent="0.25">
      <c r="A1501" s="32"/>
    </row>
    <row r="1502" spans="1:1" x14ac:dyDescent="0.25">
      <c r="A1502" s="32"/>
    </row>
    <row r="1503" spans="1:1" x14ac:dyDescent="0.25">
      <c r="A1503" s="32"/>
    </row>
    <row r="1504" spans="1:1" x14ac:dyDescent="0.25">
      <c r="A1504" s="32"/>
    </row>
    <row r="1505" spans="1:1" x14ac:dyDescent="0.25">
      <c r="A1505" s="32"/>
    </row>
    <row r="1506" spans="1:1" x14ac:dyDescent="0.25">
      <c r="A1506" s="32"/>
    </row>
    <row r="1507" spans="1:1" x14ac:dyDescent="0.25">
      <c r="A1507" s="32"/>
    </row>
    <row r="1508" spans="1:1" x14ac:dyDescent="0.25">
      <c r="A1508" s="32"/>
    </row>
    <row r="1509" spans="1:1" x14ac:dyDescent="0.25">
      <c r="A1509" s="32"/>
    </row>
    <row r="1510" spans="1:1" x14ac:dyDescent="0.25">
      <c r="A1510" s="32"/>
    </row>
    <row r="1511" spans="1:1" x14ac:dyDescent="0.25">
      <c r="A1511" s="32"/>
    </row>
    <row r="1512" spans="1:1" x14ac:dyDescent="0.25">
      <c r="A1512" s="32"/>
    </row>
    <row r="1513" spans="1:1" x14ac:dyDescent="0.25">
      <c r="A1513" s="32"/>
    </row>
    <row r="1514" spans="1:1" x14ac:dyDescent="0.25">
      <c r="A1514" s="32"/>
    </row>
    <row r="1515" spans="1:1" x14ac:dyDescent="0.25">
      <c r="A1515" s="32"/>
    </row>
    <row r="1516" spans="1:1" x14ac:dyDescent="0.25">
      <c r="A1516" s="32"/>
    </row>
    <row r="1517" spans="1:1" x14ac:dyDescent="0.25">
      <c r="A1517" s="32"/>
    </row>
    <row r="1518" spans="1:1" x14ac:dyDescent="0.25">
      <c r="A1518" s="32"/>
    </row>
    <row r="1519" spans="1:1" x14ac:dyDescent="0.25">
      <c r="A1519" s="32"/>
    </row>
    <row r="1520" spans="1:1" x14ac:dyDescent="0.25">
      <c r="A1520" s="32"/>
    </row>
    <row r="1521" spans="1:1" x14ac:dyDescent="0.25">
      <c r="A1521" s="32"/>
    </row>
    <row r="1522" spans="1:1" x14ac:dyDescent="0.25">
      <c r="A1522" s="32"/>
    </row>
    <row r="1523" spans="1:1" x14ac:dyDescent="0.25">
      <c r="A1523" s="32"/>
    </row>
    <row r="1524" spans="1:1" x14ac:dyDescent="0.25">
      <c r="A1524" s="32"/>
    </row>
    <row r="1525" spans="1:1" x14ac:dyDescent="0.25">
      <c r="A1525" s="32"/>
    </row>
    <row r="1526" spans="1:1" x14ac:dyDescent="0.25">
      <c r="A1526" s="32"/>
    </row>
    <row r="1527" spans="1:1" x14ac:dyDescent="0.25">
      <c r="A1527" s="32"/>
    </row>
    <row r="1528" spans="1:1" x14ac:dyDescent="0.25">
      <c r="A1528" s="32"/>
    </row>
    <row r="1529" spans="1:1" x14ac:dyDescent="0.25">
      <c r="A1529" s="32"/>
    </row>
    <row r="1530" spans="1:1" x14ac:dyDescent="0.25">
      <c r="A1530" s="32"/>
    </row>
    <row r="1531" spans="1:1" x14ac:dyDescent="0.25">
      <c r="A1531" s="32"/>
    </row>
    <row r="1532" spans="1:1" x14ac:dyDescent="0.25">
      <c r="A1532" s="32"/>
    </row>
    <row r="1533" spans="1:1" x14ac:dyDescent="0.25">
      <c r="A1533" s="32"/>
    </row>
    <row r="1534" spans="1:1" x14ac:dyDescent="0.25">
      <c r="A1534" s="32"/>
    </row>
    <row r="1535" spans="1:1" x14ac:dyDescent="0.25">
      <c r="A1535" s="32"/>
    </row>
    <row r="1536" spans="1:1" x14ac:dyDescent="0.25">
      <c r="A1536" s="32"/>
    </row>
    <row r="1537" spans="1:1" x14ac:dyDescent="0.25">
      <c r="A1537" s="32"/>
    </row>
    <row r="1538" spans="1:1" x14ac:dyDescent="0.25">
      <c r="A1538" s="32"/>
    </row>
    <row r="1539" spans="1:1" x14ac:dyDescent="0.25">
      <c r="A1539" s="32"/>
    </row>
    <row r="1540" spans="1:1" x14ac:dyDescent="0.25">
      <c r="A1540" s="32"/>
    </row>
    <row r="1541" spans="1:1" x14ac:dyDescent="0.25">
      <c r="A1541" s="32"/>
    </row>
    <row r="1542" spans="1:1" x14ac:dyDescent="0.25">
      <c r="A1542" s="32"/>
    </row>
    <row r="1543" spans="1:1" x14ac:dyDescent="0.25">
      <c r="A1543" s="32"/>
    </row>
    <row r="1544" spans="1:1" x14ac:dyDescent="0.25">
      <c r="A1544" s="32"/>
    </row>
    <row r="1545" spans="1:1" x14ac:dyDescent="0.25">
      <c r="A1545" s="32"/>
    </row>
    <row r="1546" spans="1:1" x14ac:dyDescent="0.25">
      <c r="A1546" s="32"/>
    </row>
    <row r="1547" spans="1:1" x14ac:dyDescent="0.25">
      <c r="A1547" s="32"/>
    </row>
    <row r="1548" spans="1:1" x14ac:dyDescent="0.25">
      <c r="A1548" s="32"/>
    </row>
    <row r="1549" spans="1:1" x14ac:dyDescent="0.25">
      <c r="A1549" s="32"/>
    </row>
    <row r="1550" spans="1:1" x14ac:dyDescent="0.25">
      <c r="A1550" s="32"/>
    </row>
    <row r="1551" spans="1:1" x14ac:dyDescent="0.25">
      <c r="A1551" s="32"/>
    </row>
    <row r="1552" spans="1:1" x14ac:dyDescent="0.25">
      <c r="A1552" s="32"/>
    </row>
    <row r="1553" spans="1:1" x14ac:dyDescent="0.25">
      <c r="A1553" s="32"/>
    </row>
    <row r="1554" spans="1:1" x14ac:dyDescent="0.25">
      <c r="A1554" s="32"/>
    </row>
    <row r="1555" spans="1:1" x14ac:dyDescent="0.25">
      <c r="A1555" s="32"/>
    </row>
    <row r="1556" spans="1:1" x14ac:dyDescent="0.25">
      <c r="A1556" s="32"/>
    </row>
    <row r="1557" spans="1:1" x14ac:dyDescent="0.25">
      <c r="A1557" s="32"/>
    </row>
    <row r="1558" spans="1:1" x14ac:dyDescent="0.25">
      <c r="A1558" s="32"/>
    </row>
    <row r="1559" spans="1:1" x14ac:dyDescent="0.25">
      <c r="A1559" s="32"/>
    </row>
    <row r="1560" spans="1:1" x14ac:dyDescent="0.25">
      <c r="A1560" s="32"/>
    </row>
    <row r="1561" spans="1:1" x14ac:dyDescent="0.25">
      <c r="A1561" s="32"/>
    </row>
    <row r="1562" spans="1:1" x14ac:dyDescent="0.25">
      <c r="A1562" s="32"/>
    </row>
    <row r="1563" spans="1:1" x14ac:dyDescent="0.25">
      <c r="A1563" s="32"/>
    </row>
    <row r="1564" spans="1:1" x14ac:dyDescent="0.25">
      <c r="A1564" s="32"/>
    </row>
    <row r="1565" spans="1:1" x14ac:dyDescent="0.25">
      <c r="A1565" s="32"/>
    </row>
    <row r="1566" spans="1:1" x14ac:dyDescent="0.25">
      <c r="A1566" s="32"/>
    </row>
    <row r="1567" spans="1:1" x14ac:dyDescent="0.25">
      <c r="A1567" s="32"/>
    </row>
    <row r="1568" spans="1:1" x14ac:dyDescent="0.25">
      <c r="A1568" s="32"/>
    </row>
    <row r="1569" spans="1:1" x14ac:dyDescent="0.25">
      <c r="A1569" s="32"/>
    </row>
    <row r="1570" spans="1:1" x14ac:dyDescent="0.25">
      <c r="A1570" s="32"/>
    </row>
    <row r="1571" spans="1:1" x14ac:dyDescent="0.25">
      <c r="A1571" s="32"/>
    </row>
    <row r="1572" spans="1:1" x14ac:dyDescent="0.25">
      <c r="A1572" s="32"/>
    </row>
    <row r="1573" spans="1:1" x14ac:dyDescent="0.25">
      <c r="A1573" s="32"/>
    </row>
    <row r="1574" spans="1:1" x14ac:dyDescent="0.25">
      <c r="A1574" s="32"/>
    </row>
    <row r="1575" spans="1:1" x14ac:dyDescent="0.25">
      <c r="A1575" s="32"/>
    </row>
    <row r="1576" spans="1:1" x14ac:dyDescent="0.25">
      <c r="A1576" s="32"/>
    </row>
    <row r="1577" spans="1:1" x14ac:dyDescent="0.25">
      <c r="A1577" s="32"/>
    </row>
    <row r="1578" spans="1:1" x14ac:dyDescent="0.25">
      <c r="A1578" s="32"/>
    </row>
    <row r="1579" spans="1:1" x14ac:dyDescent="0.25">
      <c r="A1579" s="32"/>
    </row>
    <row r="1580" spans="1:1" x14ac:dyDescent="0.25">
      <c r="A1580" s="32"/>
    </row>
    <row r="1581" spans="1:1" x14ac:dyDescent="0.25">
      <c r="A1581" s="32"/>
    </row>
    <row r="1582" spans="1:1" x14ac:dyDescent="0.25">
      <c r="A1582" s="32"/>
    </row>
    <row r="1583" spans="1:1" x14ac:dyDescent="0.25">
      <c r="A1583" s="32"/>
    </row>
    <row r="1584" spans="1:1" x14ac:dyDescent="0.25">
      <c r="A1584" s="32"/>
    </row>
    <row r="1585" spans="1:1" x14ac:dyDescent="0.25">
      <c r="A1585" s="32"/>
    </row>
    <row r="1586" spans="1:1" x14ac:dyDescent="0.25">
      <c r="A1586" s="32"/>
    </row>
    <row r="1587" spans="1:1" x14ac:dyDescent="0.25">
      <c r="A1587" s="32"/>
    </row>
    <row r="1588" spans="1:1" x14ac:dyDescent="0.25">
      <c r="A1588" s="32"/>
    </row>
    <row r="1589" spans="1:1" x14ac:dyDescent="0.25">
      <c r="A1589" s="32"/>
    </row>
    <row r="1590" spans="1:1" x14ac:dyDescent="0.25">
      <c r="A1590" s="32"/>
    </row>
    <row r="1591" spans="1:1" x14ac:dyDescent="0.25">
      <c r="A1591" s="32"/>
    </row>
    <row r="1592" spans="1:1" x14ac:dyDescent="0.25">
      <c r="A1592" s="32"/>
    </row>
    <row r="1593" spans="1:1" x14ac:dyDescent="0.25">
      <c r="A1593" s="32"/>
    </row>
    <row r="1594" spans="1:1" x14ac:dyDescent="0.25">
      <c r="A1594" s="32"/>
    </row>
    <row r="1595" spans="1:1" x14ac:dyDescent="0.25">
      <c r="A1595" s="32"/>
    </row>
    <row r="1596" spans="1:1" x14ac:dyDescent="0.25">
      <c r="A1596" s="32"/>
    </row>
    <row r="1597" spans="1:1" x14ac:dyDescent="0.25">
      <c r="A1597" s="32"/>
    </row>
    <row r="1598" spans="1:1" x14ac:dyDescent="0.25">
      <c r="A1598" s="32"/>
    </row>
    <row r="1599" spans="1:1" x14ac:dyDescent="0.25">
      <c r="A1599" s="32"/>
    </row>
    <row r="1600" spans="1:1" x14ac:dyDescent="0.25">
      <c r="A1600" s="32"/>
    </row>
    <row r="1601" spans="1:1" x14ac:dyDescent="0.25">
      <c r="A1601" s="32"/>
    </row>
    <row r="1602" spans="1:1" x14ac:dyDescent="0.25">
      <c r="A1602" s="32"/>
    </row>
    <row r="1603" spans="1:1" x14ac:dyDescent="0.25">
      <c r="A1603" s="32"/>
    </row>
    <row r="1604" spans="1:1" x14ac:dyDescent="0.25">
      <c r="A1604" s="32"/>
    </row>
    <row r="1605" spans="1:1" x14ac:dyDescent="0.25">
      <c r="A1605" s="32"/>
    </row>
    <row r="1606" spans="1:1" x14ac:dyDescent="0.25">
      <c r="A1606" s="32"/>
    </row>
    <row r="1607" spans="1:1" x14ac:dyDescent="0.25">
      <c r="A1607" s="32"/>
    </row>
    <row r="1608" spans="1:1" x14ac:dyDescent="0.25">
      <c r="A1608" s="32"/>
    </row>
    <row r="1609" spans="1:1" x14ac:dyDescent="0.25">
      <c r="A1609" s="32"/>
    </row>
    <row r="1610" spans="1:1" x14ac:dyDescent="0.25">
      <c r="A1610" s="32"/>
    </row>
    <row r="1611" spans="1:1" x14ac:dyDescent="0.25">
      <c r="A1611" s="32"/>
    </row>
    <row r="1612" spans="1:1" x14ac:dyDescent="0.25">
      <c r="A1612" s="32"/>
    </row>
    <row r="1613" spans="1:1" x14ac:dyDescent="0.25">
      <c r="A1613" s="32"/>
    </row>
    <row r="1614" spans="1:1" x14ac:dyDescent="0.25">
      <c r="A1614" s="32"/>
    </row>
    <row r="1615" spans="1:1" x14ac:dyDescent="0.25">
      <c r="A1615" s="32"/>
    </row>
    <row r="1616" spans="1:1" x14ac:dyDescent="0.25">
      <c r="A1616" s="32"/>
    </row>
    <row r="1617" spans="1:1" x14ac:dyDescent="0.25">
      <c r="A1617" s="32"/>
    </row>
    <row r="1618" spans="1:1" x14ac:dyDescent="0.25">
      <c r="A1618" s="32"/>
    </row>
    <row r="1619" spans="1:1" x14ac:dyDescent="0.25">
      <c r="A1619" s="32"/>
    </row>
    <row r="1620" spans="1:1" x14ac:dyDescent="0.25">
      <c r="A1620" s="32"/>
    </row>
    <row r="1621" spans="1:1" x14ac:dyDescent="0.25">
      <c r="A1621" s="32"/>
    </row>
    <row r="1622" spans="1:1" x14ac:dyDescent="0.25">
      <c r="A1622" s="32"/>
    </row>
    <row r="1623" spans="1:1" x14ac:dyDescent="0.25">
      <c r="A1623" s="32"/>
    </row>
    <row r="1624" spans="1:1" x14ac:dyDescent="0.25">
      <c r="A1624" s="32"/>
    </row>
    <row r="1625" spans="1:1" x14ac:dyDescent="0.25">
      <c r="A1625" s="32"/>
    </row>
    <row r="1626" spans="1:1" x14ac:dyDescent="0.25">
      <c r="A1626" s="32"/>
    </row>
    <row r="1627" spans="1:1" x14ac:dyDescent="0.25">
      <c r="A1627" s="32"/>
    </row>
    <row r="1628" spans="1:1" x14ac:dyDescent="0.25">
      <c r="A1628" s="32"/>
    </row>
    <row r="1629" spans="1:1" x14ac:dyDescent="0.25">
      <c r="A1629" s="32"/>
    </row>
    <row r="1630" spans="1:1" x14ac:dyDescent="0.25">
      <c r="A1630" s="32"/>
    </row>
    <row r="1631" spans="1:1" x14ac:dyDescent="0.25">
      <c r="A1631" s="32"/>
    </row>
    <row r="1632" spans="1:1" x14ac:dyDescent="0.25">
      <c r="A1632" s="32"/>
    </row>
    <row r="1633" spans="1:1" x14ac:dyDescent="0.25">
      <c r="A1633" s="32"/>
    </row>
    <row r="1634" spans="1:1" x14ac:dyDescent="0.25">
      <c r="A1634" s="32"/>
    </row>
    <row r="1635" spans="1:1" x14ac:dyDescent="0.25">
      <c r="A1635" s="32"/>
    </row>
    <row r="1636" spans="1:1" x14ac:dyDescent="0.25">
      <c r="A1636" s="32"/>
    </row>
    <row r="1637" spans="1:1" x14ac:dyDescent="0.25">
      <c r="A1637" s="32"/>
    </row>
    <row r="1638" spans="1:1" x14ac:dyDescent="0.25">
      <c r="A1638" s="32"/>
    </row>
    <row r="1639" spans="1:1" x14ac:dyDescent="0.25">
      <c r="A1639" s="32"/>
    </row>
    <row r="1640" spans="1:1" x14ac:dyDescent="0.25">
      <c r="A1640" s="32"/>
    </row>
    <row r="1641" spans="1:1" x14ac:dyDescent="0.25">
      <c r="A1641" s="32"/>
    </row>
    <row r="1642" spans="1:1" x14ac:dyDescent="0.25">
      <c r="A1642" s="32"/>
    </row>
    <row r="1643" spans="1:1" x14ac:dyDescent="0.25">
      <c r="A1643" s="32"/>
    </row>
    <row r="1644" spans="1:1" x14ac:dyDescent="0.25">
      <c r="A1644" s="32"/>
    </row>
    <row r="1645" spans="1:1" x14ac:dyDescent="0.25">
      <c r="A1645" s="32"/>
    </row>
    <row r="1646" spans="1:1" x14ac:dyDescent="0.25">
      <c r="A1646" s="32"/>
    </row>
    <row r="1647" spans="1:1" x14ac:dyDescent="0.25">
      <c r="A1647" s="32"/>
    </row>
    <row r="1648" spans="1:1" x14ac:dyDescent="0.25">
      <c r="A1648" s="32"/>
    </row>
    <row r="1649" spans="1:1" x14ac:dyDescent="0.25">
      <c r="A1649" s="32"/>
    </row>
    <row r="1650" spans="1:1" x14ac:dyDescent="0.25">
      <c r="A1650" s="32"/>
    </row>
    <row r="1651" spans="1:1" x14ac:dyDescent="0.25">
      <c r="A1651" s="32"/>
    </row>
    <row r="1652" spans="1:1" x14ac:dyDescent="0.25">
      <c r="A1652" s="32"/>
    </row>
    <row r="1653" spans="1:1" x14ac:dyDescent="0.25">
      <c r="A1653" s="32"/>
    </row>
    <row r="1654" spans="1:1" x14ac:dyDescent="0.25">
      <c r="A1654" s="32"/>
    </row>
    <row r="1655" spans="1:1" x14ac:dyDescent="0.25">
      <c r="A1655" s="32"/>
    </row>
    <row r="1656" spans="1:1" x14ac:dyDescent="0.25">
      <c r="A1656" s="32"/>
    </row>
    <row r="1657" spans="1:1" x14ac:dyDescent="0.25">
      <c r="A1657" s="32"/>
    </row>
    <row r="1658" spans="1:1" x14ac:dyDescent="0.25">
      <c r="A1658" s="32"/>
    </row>
    <row r="1659" spans="1:1" x14ac:dyDescent="0.25">
      <c r="A1659" s="32"/>
    </row>
    <row r="1660" spans="1:1" x14ac:dyDescent="0.25">
      <c r="A1660" s="32"/>
    </row>
    <row r="1661" spans="1:1" x14ac:dyDescent="0.25">
      <c r="A1661" s="32"/>
    </row>
    <row r="1662" spans="1:1" x14ac:dyDescent="0.25">
      <c r="A1662" s="32"/>
    </row>
    <row r="1663" spans="1:1" x14ac:dyDescent="0.25">
      <c r="A1663" s="32"/>
    </row>
    <row r="1664" spans="1:1" x14ac:dyDescent="0.25">
      <c r="A1664" s="32"/>
    </row>
    <row r="1665" spans="1:1" x14ac:dyDescent="0.25">
      <c r="A1665" s="32"/>
    </row>
    <row r="1666" spans="1:1" x14ac:dyDescent="0.25">
      <c r="A1666" s="32"/>
    </row>
    <row r="1667" spans="1:1" x14ac:dyDescent="0.25">
      <c r="A1667" s="32"/>
    </row>
    <row r="1668" spans="1:1" x14ac:dyDescent="0.25">
      <c r="A1668" s="32"/>
    </row>
    <row r="1669" spans="1:1" x14ac:dyDescent="0.25">
      <c r="A1669" s="32"/>
    </row>
    <row r="1670" spans="1:1" x14ac:dyDescent="0.25">
      <c r="A1670" s="32"/>
    </row>
    <row r="1671" spans="1:1" x14ac:dyDescent="0.25">
      <c r="A1671" s="32"/>
    </row>
    <row r="1672" spans="1:1" x14ac:dyDescent="0.25">
      <c r="A1672" s="32"/>
    </row>
    <row r="1673" spans="1:1" x14ac:dyDescent="0.25">
      <c r="A1673" s="32"/>
    </row>
    <row r="1674" spans="1:1" x14ac:dyDescent="0.25">
      <c r="A1674" s="32"/>
    </row>
    <row r="1675" spans="1:1" x14ac:dyDescent="0.25">
      <c r="A1675" s="32"/>
    </row>
    <row r="1676" spans="1:1" x14ac:dyDescent="0.25">
      <c r="A1676" s="32"/>
    </row>
    <row r="1677" spans="1:1" x14ac:dyDescent="0.25">
      <c r="A1677" s="32"/>
    </row>
    <row r="1678" spans="1:1" x14ac:dyDescent="0.25">
      <c r="A1678" s="32"/>
    </row>
    <row r="1679" spans="1:1" x14ac:dyDescent="0.25">
      <c r="A1679" s="32"/>
    </row>
    <row r="1680" spans="1:1" x14ac:dyDescent="0.25">
      <c r="A1680" s="32"/>
    </row>
    <row r="1681" spans="1:1" x14ac:dyDescent="0.25">
      <c r="A1681" s="32"/>
    </row>
    <row r="1682" spans="1:1" x14ac:dyDescent="0.25">
      <c r="A1682" s="32"/>
    </row>
    <row r="1683" spans="1:1" x14ac:dyDescent="0.25">
      <c r="A1683" s="32"/>
    </row>
    <row r="1684" spans="1:1" x14ac:dyDescent="0.25">
      <c r="A1684" s="32"/>
    </row>
    <row r="1685" spans="1:1" x14ac:dyDescent="0.25">
      <c r="A1685" s="32"/>
    </row>
    <row r="1686" spans="1:1" x14ac:dyDescent="0.25">
      <c r="A1686" s="32"/>
    </row>
    <row r="1687" spans="1:1" x14ac:dyDescent="0.25">
      <c r="A1687" s="32"/>
    </row>
    <row r="1688" spans="1:1" x14ac:dyDescent="0.25">
      <c r="A1688" s="32"/>
    </row>
    <row r="1689" spans="1:1" x14ac:dyDescent="0.25">
      <c r="A1689" s="32"/>
    </row>
    <row r="1690" spans="1:1" x14ac:dyDescent="0.25">
      <c r="A1690" s="32"/>
    </row>
    <row r="1691" spans="1:1" x14ac:dyDescent="0.25">
      <c r="A1691" s="32"/>
    </row>
    <row r="1692" spans="1:1" x14ac:dyDescent="0.25">
      <c r="A1692" s="32"/>
    </row>
    <row r="1693" spans="1:1" x14ac:dyDescent="0.25">
      <c r="A1693" s="32"/>
    </row>
    <row r="1694" spans="1:1" x14ac:dyDescent="0.25">
      <c r="A1694" s="32"/>
    </row>
    <row r="1695" spans="1:1" x14ac:dyDescent="0.25">
      <c r="A1695" s="32"/>
    </row>
    <row r="1696" spans="1:1" x14ac:dyDescent="0.25">
      <c r="A1696" s="32"/>
    </row>
    <row r="1697" spans="1:1" x14ac:dyDescent="0.25">
      <c r="A1697" s="32"/>
    </row>
    <row r="1698" spans="1:1" x14ac:dyDescent="0.25">
      <c r="A1698" s="32"/>
    </row>
    <row r="1699" spans="1:1" x14ac:dyDescent="0.25">
      <c r="A1699" s="32"/>
    </row>
    <row r="1700" spans="1:1" x14ac:dyDescent="0.25">
      <c r="A1700" s="32"/>
    </row>
    <row r="1701" spans="1:1" x14ac:dyDescent="0.25">
      <c r="A1701" s="32"/>
    </row>
    <row r="1702" spans="1:1" x14ac:dyDescent="0.25">
      <c r="A1702" s="32"/>
    </row>
    <row r="1703" spans="1:1" x14ac:dyDescent="0.25">
      <c r="A1703" s="32"/>
    </row>
    <row r="1704" spans="1:1" x14ac:dyDescent="0.25">
      <c r="A1704" s="32"/>
    </row>
    <row r="1705" spans="1:1" x14ac:dyDescent="0.25">
      <c r="A1705" s="32"/>
    </row>
    <row r="1706" spans="1:1" x14ac:dyDescent="0.25">
      <c r="A1706" s="32"/>
    </row>
    <row r="1707" spans="1:1" x14ac:dyDescent="0.25">
      <c r="A1707" s="32"/>
    </row>
    <row r="1708" spans="1:1" x14ac:dyDescent="0.25">
      <c r="A1708" s="32"/>
    </row>
    <row r="1709" spans="1:1" x14ac:dyDescent="0.25">
      <c r="A1709" s="32"/>
    </row>
    <row r="1710" spans="1:1" x14ac:dyDescent="0.25">
      <c r="A1710" s="32"/>
    </row>
    <row r="1711" spans="1:1" x14ac:dyDescent="0.25">
      <c r="A1711" s="32"/>
    </row>
    <row r="1712" spans="1:1" x14ac:dyDescent="0.25">
      <c r="A1712" s="32"/>
    </row>
    <row r="1713" spans="1:1" x14ac:dyDescent="0.25">
      <c r="A1713" s="32"/>
    </row>
    <row r="1714" spans="1:1" x14ac:dyDescent="0.25">
      <c r="A1714" s="32"/>
    </row>
    <row r="1715" spans="1:1" x14ac:dyDescent="0.25">
      <c r="A1715" s="32"/>
    </row>
    <row r="1716" spans="1:1" x14ac:dyDescent="0.25">
      <c r="A1716" s="32"/>
    </row>
    <row r="1717" spans="1:1" x14ac:dyDescent="0.25">
      <c r="A1717" s="32"/>
    </row>
    <row r="1718" spans="1:1" x14ac:dyDescent="0.25">
      <c r="A1718" s="32"/>
    </row>
    <row r="1719" spans="1:1" x14ac:dyDescent="0.25">
      <c r="A1719" s="32"/>
    </row>
    <row r="1720" spans="1:1" x14ac:dyDescent="0.25">
      <c r="A1720" s="32"/>
    </row>
    <row r="1721" spans="1:1" x14ac:dyDescent="0.25">
      <c r="A1721" s="32"/>
    </row>
    <row r="1722" spans="1:1" x14ac:dyDescent="0.25">
      <c r="A1722" s="32"/>
    </row>
    <row r="1723" spans="1:1" x14ac:dyDescent="0.25">
      <c r="A1723" s="32"/>
    </row>
    <row r="1724" spans="1:1" x14ac:dyDescent="0.25">
      <c r="A1724" s="32"/>
    </row>
    <row r="1725" spans="1:1" x14ac:dyDescent="0.25">
      <c r="A1725" s="32"/>
    </row>
    <row r="1726" spans="1:1" x14ac:dyDescent="0.25">
      <c r="A1726" s="32"/>
    </row>
    <row r="1727" spans="1:1" x14ac:dyDescent="0.25">
      <c r="A1727" s="32"/>
    </row>
    <row r="1728" spans="1:1" x14ac:dyDescent="0.25">
      <c r="A1728" s="32"/>
    </row>
    <row r="1729" spans="1:1" x14ac:dyDescent="0.25">
      <c r="A1729" s="32"/>
    </row>
    <row r="1730" spans="1:1" x14ac:dyDescent="0.25">
      <c r="A1730" s="32"/>
    </row>
    <row r="1731" spans="1:1" x14ac:dyDescent="0.25">
      <c r="A1731" s="32"/>
    </row>
    <row r="1732" spans="1:1" x14ac:dyDescent="0.25">
      <c r="A1732" s="32"/>
    </row>
    <row r="1733" spans="1:1" x14ac:dyDescent="0.25">
      <c r="A1733" s="32"/>
    </row>
    <row r="1734" spans="1:1" x14ac:dyDescent="0.25">
      <c r="A1734" s="32"/>
    </row>
    <row r="1735" spans="1:1" x14ac:dyDescent="0.25">
      <c r="A1735" s="32"/>
    </row>
    <row r="1736" spans="1:1" x14ac:dyDescent="0.25">
      <c r="A1736" s="32"/>
    </row>
    <row r="1737" spans="1:1" x14ac:dyDescent="0.25">
      <c r="A1737" s="32"/>
    </row>
    <row r="1738" spans="1:1" x14ac:dyDescent="0.25">
      <c r="A1738" s="32"/>
    </row>
    <row r="1739" spans="1:1" x14ac:dyDescent="0.25">
      <c r="A1739" s="32"/>
    </row>
    <row r="1740" spans="1:1" x14ac:dyDescent="0.25">
      <c r="A1740" s="32"/>
    </row>
    <row r="1741" spans="1:1" x14ac:dyDescent="0.25">
      <c r="A1741" s="32"/>
    </row>
    <row r="1742" spans="1:1" x14ac:dyDescent="0.25">
      <c r="A1742" s="32"/>
    </row>
    <row r="1743" spans="1:1" x14ac:dyDescent="0.25">
      <c r="A1743" s="32"/>
    </row>
    <row r="1744" spans="1:1" x14ac:dyDescent="0.25">
      <c r="A1744" s="32"/>
    </row>
    <row r="1745" spans="1:1" x14ac:dyDescent="0.25">
      <c r="A1745" s="32"/>
    </row>
    <row r="1746" spans="1:1" x14ac:dyDescent="0.25">
      <c r="A1746" s="32"/>
    </row>
    <row r="1747" spans="1:1" x14ac:dyDescent="0.25">
      <c r="A1747" s="32"/>
    </row>
    <row r="1748" spans="1:1" x14ac:dyDescent="0.25">
      <c r="A1748" s="32"/>
    </row>
    <row r="1749" spans="1:1" x14ac:dyDescent="0.25">
      <c r="A1749" s="32"/>
    </row>
    <row r="1750" spans="1:1" x14ac:dyDescent="0.25">
      <c r="A1750" s="32"/>
    </row>
    <row r="1751" spans="1:1" x14ac:dyDescent="0.25">
      <c r="A1751" s="32"/>
    </row>
    <row r="1752" spans="1:1" x14ac:dyDescent="0.25">
      <c r="A1752" s="32"/>
    </row>
    <row r="1753" spans="1:1" x14ac:dyDescent="0.25">
      <c r="A1753" s="32"/>
    </row>
    <row r="1754" spans="1:1" x14ac:dyDescent="0.25">
      <c r="A1754" s="32"/>
    </row>
    <row r="1755" spans="1:1" x14ac:dyDescent="0.25">
      <c r="A1755" s="32"/>
    </row>
    <row r="1756" spans="1:1" x14ac:dyDescent="0.25">
      <c r="A1756" s="32"/>
    </row>
    <row r="1757" spans="1:1" x14ac:dyDescent="0.25">
      <c r="A1757" s="32"/>
    </row>
    <row r="1758" spans="1:1" x14ac:dyDescent="0.25">
      <c r="A1758" s="32"/>
    </row>
    <row r="1759" spans="1:1" x14ac:dyDescent="0.25">
      <c r="A1759" s="32"/>
    </row>
    <row r="1760" spans="1:1" x14ac:dyDescent="0.25">
      <c r="A1760" s="32"/>
    </row>
    <row r="1761" spans="1:1" x14ac:dyDescent="0.25">
      <c r="A1761" s="32"/>
    </row>
    <row r="1762" spans="1:1" x14ac:dyDescent="0.25">
      <c r="A1762" s="32"/>
    </row>
    <row r="1763" spans="1:1" x14ac:dyDescent="0.25">
      <c r="A1763" s="32"/>
    </row>
    <row r="1764" spans="1:1" x14ac:dyDescent="0.25">
      <c r="A1764" s="32"/>
    </row>
    <row r="1765" spans="1:1" x14ac:dyDescent="0.25">
      <c r="A1765" s="32"/>
    </row>
    <row r="1766" spans="1:1" x14ac:dyDescent="0.25">
      <c r="A1766" s="32"/>
    </row>
    <row r="1767" spans="1:1" x14ac:dyDescent="0.25">
      <c r="A1767" s="32"/>
    </row>
    <row r="1768" spans="1:1" x14ac:dyDescent="0.25">
      <c r="A1768" s="32"/>
    </row>
    <row r="1769" spans="1:1" x14ac:dyDescent="0.25">
      <c r="A1769" s="32"/>
    </row>
    <row r="1770" spans="1:1" x14ac:dyDescent="0.25">
      <c r="A1770" s="32"/>
    </row>
    <row r="1771" spans="1:1" x14ac:dyDescent="0.25">
      <c r="A1771" s="32"/>
    </row>
    <row r="1772" spans="1:1" x14ac:dyDescent="0.25">
      <c r="A1772" s="32"/>
    </row>
    <row r="1773" spans="1:1" x14ac:dyDescent="0.25">
      <c r="A1773" s="32"/>
    </row>
    <row r="1774" spans="1:1" x14ac:dyDescent="0.25">
      <c r="A1774" s="32"/>
    </row>
    <row r="1775" spans="1:1" x14ac:dyDescent="0.25">
      <c r="A1775" s="32"/>
    </row>
    <row r="1776" spans="1:1" x14ac:dyDescent="0.25">
      <c r="A1776" s="32"/>
    </row>
    <row r="1777" spans="1:1" x14ac:dyDescent="0.25">
      <c r="A1777" s="32"/>
    </row>
    <row r="1778" spans="1:1" x14ac:dyDescent="0.25">
      <c r="A1778" s="32"/>
    </row>
    <row r="1779" spans="1:1" x14ac:dyDescent="0.25">
      <c r="A1779" s="32"/>
    </row>
    <row r="1780" spans="1:1" x14ac:dyDescent="0.25">
      <c r="A1780" s="32"/>
    </row>
    <row r="1781" spans="1:1" x14ac:dyDescent="0.25">
      <c r="A1781" s="32"/>
    </row>
    <row r="1782" spans="1:1" x14ac:dyDescent="0.25">
      <c r="A1782" s="32"/>
    </row>
    <row r="1783" spans="1:1" x14ac:dyDescent="0.25">
      <c r="A1783" s="32"/>
    </row>
    <row r="1784" spans="1:1" x14ac:dyDescent="0.25">
      <c r="A1784" s="32"/>
    </row>
    <row r="1785" spans="1:1" x14ac:dyDescent="0.25">
      <c r="A1785" s="32"/>
    </row>
    <row r="1786" spans="1:1" x14ac:dyDescent="0.25">
      <c r="A1786" s="32"/>
    </row>
    <row r="1787" spans="1:1" x14ac:dyDescent="0.25">
      <c r="A1787" s="32"/>
    </row>
    <row r="1788" spans="1:1" x14ac:dyDescent="0.25">
      <c r="A1788" s="32"/>
    </row>
    <row r="1789" spans="1:1" x14ac:dyDescent="0.25">
      <c r="A1789" s="32"/>
    </row>
    <row r="1790" spans="1:1" x14ac:dyDescent="0.25">
      <c r="A1790" s="32"/>
    </row>
    <row r="1791" spans="1:1" x14ac:dyDescent="0.25">
      <c r="A1791" s="32"/>
    </row>
    <row r="1792" spans="1:1" x14ac:dyDescent="0.25">
      <c r="A1792" s="32"/>
    </row>
    <row r="1793" spans="1:1" x14ac:dyDescent="0.25">
      <c r="A1793" s="32"/>
    </row>
    <row r="1794" spans="1:1" x14ac:dyDescent="0.25">
      <c r="A1794" s="32"/>
    </row>
    <row r="1795" spans="1:1" x14ac:dyDescent="0.25">
      <c r="A1795" s="32"/>
    </row>
    <row r="1796" spans="1:1" x14ac:dyDescent="0.25">
      <c r="A1796" s="32"/>
    </row>
    <row r="1797" spans="1:1" x14ac:dyDescent="0.25">
      <c r="A1797" s="32"/>
    </row>
    <row r="1798" spans="1:1" x14ac:dyDescent="0.25">
      <c r="A1798" s="32"/>
    </row>
    <row r="1799" spans="1:1" x14ac:dyDescent="0.25">
      <c r="A1799" s="32"/>
    </row>
    <row r="1800" spans="1:1" x14ac:dyDescent="0.25">
      <c r="A1800" s="32"/>
    </row>
    <row r="1801" spans="1:1" x14ac:dyDescent="0.25">
      <c r="A1801" s="32"/>
    </row>
    <row r="1802" spans="1:1" x14ac:dyDescent="0.25">
      <c r="A1802" s="32"/>
    </row>
    <row r="1803" spans="1:1" x14ac:dyDescent="0.25">
      <c r="A1803" s="32"/>
    </row>
    <row r="1804" spans="1:1" x14ac:dyDescent="0.25">
      <c r="A1804" s="32"/>
    </row>
    <row r="1805" spans="1:1" x14ac:dyDescent="0.25">
      <c r="A1805" s="32"/>
    </row>
    <row r="1806" spans="1:1" x14ac:dyDescent="0.25">
      <c r="A1806" s="32"/>
    </row>
    <row r="1807" spans="1:1" x14ac:dyDescent="0.25">
      <c r="A1807" s="32"/>
    </row>
    <row r="1808" spans="1:1" x14ac:dyDescent="0.25">
      <c r="A1808" s="32"/>
    </row>
    <row r="1809" spans="1:1" x14ac:dyDescent="0.25">
      <c r="A1809" s="32"/>
    </row>
    <row r="1810" spans="1:1" x14ac:dyDescent="0.25">
      <c r="A1810" s="32"/>
    </row>
    <row r="1811" spans="1:1" x14ac:dyDescent="0.25">
      <c r="A1811" s="32"/>
    </row>
    <row r="1812" spans="1:1" x14ac:dyDescent="0.25">
      <c r="A1812" s="32"/>
    </row>
    <row r="1813" spans="1:1" x14ac:dyDescent="0.25">
      <c r="A1813" s="32"/>
    </row>
    <row r="1814" spans="1:1" x14ac:dyDescent="0.25">
      <c r="A1814" s="32"/>
    </row>
    <row r="1815" spans="1:1" x14ac:dyDescent="0.25">
      <c r="A1815" s="32"/>
    </row>
    <row r="1816" spans="1:1" x14ac:dyDescent="0.25">
      <c r="A1816" s="32"/>
    </row>
    <row r="1817" spans="1:1" x14ac:dyDescent="0.25">
      <c r="A1817" s="32"/>
    </row>
    <row r="1818" spans="1:1" x14ac:dyDescent="0.25">
      <c r="A1818" s="32"/>
    </row>
    <row r="1819" spans="1:1" x14ac:dyDescent="0.25">
      <c r="A1819" s="32"/>
    </row>
    <row r="1820" spans="1:1" x14ac:dyDescent="0.25">
      <c r="A1820" s="32"/>
    </row>
    <row r="1821" spans="1:1" x14ac:dyDescent="0.25">
      <c r="A1821" s="32"/>
    </row>
    <row r="1822" spans="1:1" x14ac:dyDescent="0.25">
      <c r="A1822" s="32"/>
    </row>
    <row r="1823" spans="1:1" x14ac:dyDescent="0.25">
      <c r="A1823" s="32"/>
    </row>
    <row r="1824" spans="1:1" x14ac:dyDescent="0.25">
      <c r="A1824" s="32"/>
    </row>
    <row r="1825" spans="1:1" x14ac:dyDescent="0.25">
      <c r="A1825" s="32"/>
    </row>
    <row r="1826" spans="1:1" x14ac:dyDescent="0.25">
      <c r="A1826" s="32"/>
    </row>
    <row r="1827" spans="1:1" x14ac:dyDescent="0.25">
      <c r="A1827" s="32"/>
    </row>
    <row r="1828" spans="1:1" x14ac:dyDescent="0.25">
      <c r="A1828" s="32"/>
    </row>
    <row r="1829" spans="1:1" x14ac:dyDescent="0.25">
      <c r="A1829" s="32"/>
    </row>
    <row r="1830" spans="1:1" x14ac:dyDescent="0.25">
      <c r="A1830" s="32"/>
    </row>
    <row r="1831" spans="1:1" x14ac:dyDescent="0.25">
      <c r="A1831" s="32"/>
    </row>
    <row r="1832" spans="1:1" x14ac:dyDescent="0.25">
      <c r="A1832" s="32"/>
    </row>
    <row r="1833" spans="1:1" x14ac:dyDescent="0.25">
      <c r="A1833" s="32"/>
    </row>
    <row r="1834" spans="1:1" x14ac:dyDescent="0.25">
      <c r="A1834" s="32"/>
    </row>
    <row r="1835" spans="1:1" x14ac:dyDescent="0.25">
      <c r="A1835" s="32"/>
    </row>
    <row r="1836" spans="1:1" x14ac:dyDescent="0.25">
      <c r="A1836" s="32"/>
    </row>
    <row r="1837" spans="1:1" x14ac:dyDescent="0.25">
      <c r="A1837" s="32"/>
    </row>
    <row r="1838" spans="1:1" x14ac:dyDescent="0.25">
      <c r="A1838" s="32"/>
    </row>
    <row r="1839" spans="1:1" x14ac:dyDescent="0.25">
      <c r="A1839" s="32"/>
    </row>
    <row r="1840" spans="1:1" x14ac:dyDescent="0.25">
      <c r="A1840" s="32"/>
    </row>
    <row r="1841" spans="1:1" x14ac:dyDescent="0.25">
      <c r="A1841" s="32"/>
    </row>
    <row r="1842" spans="1:1" x14ac:dyDescent="0.25">
      <c r="A1842" s="32"/>
    </row>
    <row r="1843" spans="1:1" x14ac:dyDescent="0.25">
      <c r="A1843" s="32"/>
    </row>
    <row r="1844" spans="1:1" x14ac:dyDescent="0.25">
      <c r="A1844" s="32"/>
    </row>
    <row r="1845" spans="1:1" x14ac:dyDescent="0.25">
      <c r="A1845" s="32"/>
    </row>
    <row r="1846" spans="1:1" x14ac:dyDescent="0.25">
      <c r="A1846" s="32"/>
    </row>
    <row r="1847" spans="1:1" x14ac:dyDescent="0.25">
      <c r="A1847" s="32"/>
    </row>
    <row r="1848" spans="1:1" x14ac:dyDescent="0.25">
      <c r="A1848" s="32"/>
    </row>
    <row r="1849" spans="1:1" x14ac:dyDescent="0.25">
      <c r="A1849" s="32"/>
    </row>
    <row r="1850" spans="1:1" x14ac:dyDescent="0.25">
      <c r="A1850" s="32"/>
    </row>
    <row r="1851" spans="1:1" x14ac:dyDescent="0.25">
      <c r="A1851" s="32"/>
    </row>
    <row r="1852" spans="1:1" x14ac:dyDescent="0.25">
      <c r="A1852" s="32"/>
    </row>
    <row r="1853" spans="1:1" x14ac:dyDescent="0.25">
      <c r="A1853" s="32"/>
    </row>
    <row r="1854" spans="1:1" x14ac:dyDescent="0.25">
      <c r="A1854" s="32"/>
    </row>
    <row r="1855" spans="1:1" x14ac:dyDescent="0.25">
      <c r="A1855" s="32"/>
    </row>
    <row r="1856" spans="1:1" x14ac:dyDescent="0.25">
      <c r="A1856" s="32"/>
    </row>
    <row r="1857" spans="1:1" x14ac:dyDescent="0.25">
      <c r="A1857" s="32"/>
    </row>
    <row r="1858" spans="1:1" x14ac:dyDescent="0.25">
      <c r="A1858" s="32"/>
    </row>
    <row r="1859" spans="1:1" x14ac:dyDescent="0.25">
      <c r="A1859" s="32"/>
    </row>
    <row r="1860" spans="1:1" x14ac:dyDescent="0.25">
      <c r="A1860" s="32"/>
    </row>
    <row r="1861" spans="1:1" x14ac:dyDescent="0.25">
      <c r="A1861" s="32"/>
    </row>
    <row r="1862" spans="1:1" x14ac:dyDescent="0.25">
      <c r="A1862" s="32"/>
    </row>
    <row r="1863" spans="1:1" x14ac:dyDescent="0.25">
      <c r="A1863" s="32"/>
    </row>
    <row r="1864" spans="1:1" x14ac:dyDescent="0.25">
      <c r="A1864" s="32"/>
    </row>
    <row r="1865" spans="1:1" x14ac:dyDescent="0.25">
      <c r="A1865" s="32"/>
    </row>
    <row r="1866" spans="1:1" x14ac:dyDescent="0.25">
      <c r="A1866" s="32"/>
    </row>
    <row r="1867" spans="1:1" x14ac:dyDescent="0.25">
      <c r="A1867" s="32"/>
    </row>
    <row r="1868" spans="1:1" x14ac:dyDescent="0.25">
      <c r="A1868" s="32"/>
    </row>
    <row r="1869" spans="1:1" x14ac:dyDescent="0.25">
      <c r="A1869" s="32"/>
    </row>
    <row r="1870" spans="1:1" x14ac:dyDescent="0.25">
      <c r="A1870" s="32"/>
    </row>
    <row r="1871" spans="1:1" x14ac:dyDescent="0.25">
      <c r="A1871" s="32"/>
    </row>
    <row r="1872" spans="1:1" x14ac:dyDescent="0.25">
      <c r="A1872" s="32"/>
    </row>
    <row r="1873" spans="1:1" x14ac:dyDescent="0.25">
      <c r="A1873" s="32"/>
    </row>
    <row r="1874" spans="1:1" x14ac:dyDescent="0.25">
      <c r="A1874" s="32"/>
    </row>
    <row r="1875" spans="1:1" x14ac:dyDescent="0.25">
      <c r="A1875" s="32"/>
    </row>
    <row r="1876" spans="1:1" x14ac:dyDescent="0.25">
      <c r="A1876" s="32"/>
    </row>
    <row r="1877" spans="1:1" x14ac:dyDescent="0.25">
      <c r="A1877" s="32"/>
    </row>
    <row r="1878" spans="1:1" x14ac:dyDescent="0.25">
      <c r="A1878" s="32"/>
    </row>
    <row r="1879" spans="1:1" x14ac:dyDescent="0.25">
      <c r="A1879" s="32"/>
    </row>
    <row r="1880" spans="1:1" x14ac:dyDescent="0.25">
      <c r="A1880" s="32"/>
    </row>
    <row r="1881" spans="1:1" x14ac:dyDescent="0.25">
      <c r="A1881" s="32"/>
    </row>
    <row r="1882" spans="1:1" x14ac:dyDescent="0.25">
      <c r="A1882" s="32"/>
    </row>
    <row r="1883" spans="1:1" x14ac:dyDescent="0.25">
      <c r="A1883" s="32"/>
    </row>
    <row r="1884" spans="1:1" x14ac:dyDescent="0.25">
      <c r="A1884" s="32"/>
    </row>
    <row r="1885" spans="1:1" x14ac:dyDescent="0.25">
      <c r="A1885" s="32"/>
    </row>
    <row r="1886" spans="1:1" x14ac:dyDescent="0.25">
      <c r="A1886" s="32"/>
    </row>
    <row r="1887" spans="1:1" x14ac:dyDescent="0.25">
      <c r="A1887" s="32"/>
    </row>
    <row r="1888" spans="1:1" x14ac:dyDescent="0.25">
      <c r="A1888" s="32"/>
    </row>
    <row r="1889" spans="1:1" x14ac:dyDescent="0.25">
      <c r="A1889" s="32"/>
    </row>
    <row r="1890" spans="1:1" x14ac:dyDescent="0.25">
      <c r="A1890" s="32"/>
    </row>
    <row r="1891" spans="1:1" x14ac:dyDescent="0.25">
      <c r="A1891" s="32"/>
    </row>
    <row r="1892" spans="1:1" x14ac:dyDescent="0.25">
      <c r="A1892" s="32"/>
    </row>
    <row r="1893" spans="1:1" x14ac:dyDescent="0.25">
      <c r="A1893" s="32"/>
    </row>
    <row r="1894" spans="1:1" x14ac:dyDescent="0.25">
      <c r="A1894" s="32"/>
    </row>
    <row r="1895" spans="1:1" x14ac:dyDescent="0.25">
      <c r="A1895" s="32"/>
    </row>
    <row r="1896" spans="1:1" x14ac:dyDescent="0.25">
      <c r="A1896" s="32"/>
    </row>
    <row r="1897" spans="1:1" x14ac:dyDescent="0.25">
      <c r="A1897" s="32"/>
    </row>
    <row r="1898" spans="1:1" x14ac:dyDescent="0.25">
      <c r="A1898" s="32"/>
    </row>
    <row r="1899" spans="1:1" x14ac:dyDescent="0.25">
      <c r="A1899" s="32"/>
    </row>
    <row r="1900" spans="1:1" x14ac:dyDescent="0.25">
      <c r="A1900" s="32"/>
    </row>
    <row r="1901" spans="1:1" x14ac:dyDescent="0.25">
      <c r="A1901" s="32"/>
    </row>
    <row r="1902" spans="1:1" x14ac:dyDescent="0.25">
      <c r="A1902" s="32"/>
    </row>
    <row r="1903" spans="1:1" x14ac:dyDescent="0.25">
      <c r="A1903" s="32"/>
    </row>
    <row r="1904" spans="1:1" x14ac:dyDescent="0.25">
      <c r="A1904" s="32"/>
    </row>
    <row r="1905" spans="1:1" x14ac:dyDescent="0.25">
      <c r="A1905" s="32"/>
    </row>
    <row r="1906" spans="1:1" x14ac:dyDescent="0.25">
      <c r="A1906" s="32"/>
    </row>
    <row r="1907" spans="1:1" x14ac:dyDescent="0.25">
      <c r="A1907" s="32"/>
    </row>
    <row r="1908" spans="1:1" x14ac:dyDescent="0.25">
      <c r="A1908" s="32"/>
    </row>
    <row r="1909" spans="1:1" x14ac:dyDescent="0.25">
      <c r="A1909" s="32"/>
    </row>
    <row r="1910" spans="1:1" x14ac:dyDescent="0.25">
      <c r="A1910" s="32"/>
    </row>
    <row r="1911" spans="1:1" x14ac:dyDescent="0.25">
      <c r="A1911" s="32"/>
    </row>
    <row r="1912" spans="1:1" x14ac:dyDescent="0.25">
      <c r="A1912" s="32"/>
    </row>
    <row r="1913" spans="1:1" x14ac:dyDescent="0.25">
      <c r="A1913" s="32"/>
    </row>
    <row r="1914" spans="1:1" x14ac:dyDescent="0.25">
      <c r="A1914" s="32"/>
    </row>
    <row r="1915" spans="1:1" x14ac:dyDescent="0.25">
      <c r="A1915" s="32"/>
    </row>
    <row r="1916" spans="1:1" x14ac:dyDescent="0.25">
      <c r="A1916" s="32"/>
    </row>
    <row r="1917" spans="1:1" x14ac:dyDescent="0.25">
      <c r="A1917" s="32"/>
    </row>
    <row r="1918" spans="1:1" x14ac:dyDescent="0.25">
      <c r="A1918" s="32"/>
    </row>
    <row r="1919" spans="1:1" x14ac:dyDescent="0.25">
      <c r="A1919" s="32"/>
    </row>
    <row r="1920" spans="1:1" x14ac:dyDescent="0.25">
      <c r="A1920" s="32"/>
    </row>
    <row r="1921" spans="1:1" x14ac:dyDescent="0.25">
      <c r="A1921" s="32"/>
    </row>
    <row r="1922" spans="1:1" x14ac:dyDescent="0.25">
      <c r="A1922" s="32"/>
    </row>
    <row r="1923" spans="1:1" x14ac:dyDescent="0.25">
      <c r="A1923" s="32"/>
    </row>
    <row r="1924" spans="1:1" x14ac:dyDescent="0.25">
      <c r="A1924" s="32"/>
    </row>
    <row r="1925" spans="1:1" x14ac:dyDescent="0.25">
      <c r="A1925" s="32"/>
    </row>
    <row r="1926" spans="1:1" x14ac:dyDescent="0.25">
      <c r="A1926" s="32"/>
    </row>
    <row r="1927" spans="1:1" x14ac:dyDescent="0.25">
      <c r="A1927" s="32"/>
    </row>
    <row r="1928" spans="1:1" x14ac:dyDescent="0.25">
      <c r="A1928" s="32"/>
    </row>
    <row r="1929" spans="1:1" x14ac:dyDescent="0.25">
      <c r="A1929" s="32"/>
    </row>
    <row r="1930" spans="1:1" x14ac:dyDescent="0.25">
      <c r="A1930" s="32"/>
    </row>
    <row r="1931" spans="1:1" x14ac:dyDescent="0.25">
      <c r="A1931" s="32"/>
    </row>
    <row r="1932" spans="1:1" x14ac:dyDescent="0.25">
      <c r="A1932" s="32"/>
    </row>
    <row r="1933" spans="1:1" x14ac:dyDescent="0.25">
      <c r="A1933" s="32"/>
    </row>
    <row r="1934" spans="1:1" x14ac:dyDescent="0.25">
      <c r="A1934" s="32"/>
    </row>
    <row r="1935" spans="1:1" x14ac:dyDescent="0.25">
      <c r="A1935" s="32"/>
    </row>
    <row r="1936" spans="1:1" x14ac:dyDescent="0.25">
      <c r="A1936" s="32"/>
    </row>
    <row r="1937" spans="1:1" x14ac:dyDescent="0.25">
      <c r="A1937" s="32"/>
    </row>
    <row r="1938" spans="1:1" x14ac:dyDescent="0.25">
      <c r="A1938" s="32"/>
    </row>
    <row r="1939" spans="1:1" x14ac:dyDescent="0.25">
      <c r="A1939" s="32"/>
    </row>
    <row r="1940" spans="1:1" x14ac:dyDescent="0.25">
      <c r="A1940" s="32"/>
    </row>
    <row r="1941" spans="1:1" x14ac:dyDescent="0.25">
      <c r="A1941" s="32"/>
    </row>
    <row r="1942" spans="1:1" x14ac:dyDescent="0.25">
      <c r="A1942" s="32"/>
    </row>
    <row r="1943" spans="1:1" x14ac:dyDescent="0.25">
      <c r="A1943" s="32"/>
    </row>
    <row r="1944" spans="1:1" x14ac:dyDescent="0.25">
      <c r="A1944" s="32"/>
    </row>
    <row r="1945" spans="1:1" x14ac:dyDescent="0.25">
      <c r="A1945" s="32"/>
    </row>
    <row r="1946" spans="1:1" x14ac:dyDescent="0.25">
      <c r="A1946" s="32"/>
    </row>
    <row r="1947" spans="1:1" x14ac:dyDescent="0.25">
      <c r="A1947" s="32"/>
    </row>
    <row r="1948" spans="1:1" x14ac:dyDescent="0.25">
      <c r="A1948" s="32"/>
    </row>
    <row r="1949" spans="1:1" x14ac:dyDescent="0.25">
      <c r="A1949" s="32"/>
    </row>
    <row r="1950" spans="1:1" x14ac:dyDescent="0.25">
      <c r="A1950" s="32"/>
    </row>
    <row r="1951" spans="1:1" x14ac:dyDescent="0.25">
      <c r="A1951" s="32"/>
    </row>
    <row r="1952" spans="1:1" x14ac:dyDescent="0.25">
      <c r="A1952" s="32"/>
    </row>
    <row r="1953" spans="1:1" x14ac:dyDescent="0.25">
      <c r="A1953" s="32"/>
    </row>
    <row r="1954" spans="1:1" x14ac:dyDescent="0.25">
      <c r="A1954" s="32"/>
    </row>
    <row r="1955" spans="1:1" x14ac:dyDescent="0.25">
      <c r="A1955" s="32"/>
    </row>
    <row r="1956" spans="1:1" x14ac:dyDescent="0.25">
      <c r="A1956" s="32"/>
    </row>
    <row r="1957" spans="1:1" x14ac:dyDescent="0.25">
      <c r="A1957" s="32"/>
    </row>
    <row r="1958" spans="1:1" x14ac:dyDescent="0.25">
      <c r="A1958" s="32"/>
    </row>
    <row r="1959" spans="1:1" x14ac:dyDescent="0.25">
      <c r="A1959" s="32"/>
    </row>
    <row r="1960" spans="1:1" x14ac:dyDescent="0.25">
      <c r="A1960" s="32"/>
    </row>
    <row r="1961" spans="1:1" x14ac:dyDescent="0.25">
      <c r="A1961" s="32"/>
    </row>
    <row r="1962" spans="1:1" x14ac:dyDescent="0.25">
      <c r="A1962" s="32"/>
    </row>
    <row r="1963" spans="1:1" x14ac:dyDescent="0.25">
      <c r="A1963" s="32"/>
    </row>
    <row r="1964" spans="1:1" x14ac:dyDescent="0.25">
      <c r="A1964" s="32"/>
    </row>
    <row r="1965" spans="1:1" x14ac:dyDescent="0.25">
      <c r="A1965" s="32"/>
    </row>
    <row r="1966" spans="1:1" x14ac:dyDescent="0.25">
      <c r="A1966" s="32"/>
    </row>
    <row r="1967" spans="1:1" x14ac:dyDescent="0.25">
      <c r="A1967" s="32"/>
    </row>
    <row r="1968" spans="1:1" x14ac:dyDescent="0.25">
      <c r="A1968" s="32"/>
    </row>
    <row r="1969" spans="1:1" x14ac:dyDescent="0.25">
      <c r="A1969" s="32"/>
    </row>
    <row r="1970" spans="1:1" x14ac:dyDescent="0.25">
      <c r="A1970" s="32"/>
    </row>
    <row r="1971" spans="1:1" x14ac:dyDescent="0.25">
      <c r="A1971" s="32"/>
    </row>
    <row r="1972" spans="1:1" x14ac:dyDescent="0.25">
      <c r="A1972" s="32"/>
    </row>
    <row r="1973" spans="1:1" x14ac:dyDescent="0.25">
      <c r="A1973" s="32"/>
    </row>
    <row r="1974" spans="1:1" x14ac:dyDescent="0.25">
      <c r="A1974" s="32"/>
    </row>
    <row r="1975" spans="1:1" x14ac:dyDescent="0.25">
      <c r="A1975" s="32"/>
    </row>
    <row r="1976" spans="1:1" x14ac:dyDescent="0.25">
      <c r="A1976" s="32"/>
    </row>
    <row r="1977" spans="1:1" x14ac:dyDescent="0.25">
      <c r="A1977" s="32"/>
    </row>
    <row r="1978" spans="1:1" x14ac:dyDescent="0.25">
      <c r="A1978" s="32"/>
    </row>
    <row r="1979" spans="1:1" x14ac:dyDescent="0.25">
      <c r="A1979" s="32"/>
    </row>
    <row r="1980" spans="1:1" x14ac:dyDescent="0.25">
      <c r="A1980" s="32"/>
    </row>
    <row r="1981" spans="1:1" x14ac:dyDescent="0.25">
      <c r="A1981" s="32"/>
    </row>
    <row r="1982" spans="1:1" x14ac:dyDescent="0.25">
      <c r="A1982" s="32"/>
    </row>
    <row r="1983" spans="1:1" x14ac:dyDescent="0.25">
      <c r="A1983" s="32"/>
    </row>
    <row r="1984" spans="1:1" x14ac:dyDescent="0.25">
      <c r="A1984" s="32"/>
    </row>
    <row r="1985" spans="1:1" x14ac:dyDescent="0.25">
      <c r="A1985" s="32"/>
    </row>
    <row r="1986" spans="1:1" x14ac:dyDescent="0.25">
      <c r="A1986" s="32"/>
    </row>
    <row r="1987" spans="1:1" x14ac:dyDescent="0.25">
      <c r="A1987" s="32"/>
    </row>
    <row r="1988" spans="1:1" x14ac:dyDescent="0.25">
      <c r="A1988" s="32"/>
    </row>
    <row r="1989" spans="1:1" x14ac:dyDescent="0.25">
      <c r="A1989" s="32"/>
    </row>
    <row r="1990" spans="1:1" x14ac:dyDescent="0.25">
      <c r="A1990" s="32"/>
    </row>
    <row r="1991" spans="1:1" x14ac:dyDescent="0.25">
      <c r="A1991" s="32"/>
    </row>
    <row r="1992" spans="1:1" x14ac:dyDescent="0.25">
      <c r="A1992" s="32"/>
    </row>
    <row r="1993" spans="1:1" x14ac:dyDescent="0.25">
      <c r="A1993" s="32"/>
    </row>
    <row r="1994" spans="1:1" x14ac:dyDescent="0.25">
      <c r="A1994" s="32"/>
    </row>
    <row r="1995" spans="1:1" x14ac:dyDescent="0.25">
      <c r="A1995" s="32"/>
    </row>
    <row r="1996" spans="1:1" x14ac:dyDescent="0.25">
      <c r="A1996" s="32"/>
    </row>
    <row r="1997" spans="1:1" x14ac:dyDescent="0.25">
      <c r="A1997" s="32"/>
    </row>
    <row r="1998" spans="1:1" x14ac:dyDescent="0.25">
      <c r="A1998" s="32"/>
    </row>
    <row r="1999" spans="1:1" x14ac:dyDescent="0.25">
      <c r="A1999" s="32"/>
    </row>
    <row r="2000" spans="1:1" x14ac:dyDescent="0.25">
      <c r="A2000" s="32"/>
    </row>
    <row r="2001" spans="1:1" x14ac:dyDescent="0.25">
      <c r="A2001" s="32"/>
    </row>
    <row r="2002" spans="1:1" x14ac:dyDescent="0.25">
      <c r="A2002" s="32"/>
    </row>
    <row r="2003" spans="1:1" x14ac:dyDescent="0.25">
      <c r="A2003" s="32"/>
    </row>
    <row r="2004" spans="1:1" x14ac:dyDescent="0.25">
      <c r="A2004" s="32"/>
    </row>
    <row r="2005" spans="1:1" x14ac:dyDescent="0.25">
      <c r="A2005" s="32"/>
    </row>
    <row r="2006" spans="1:1" x14ac:dyDescent="0.25">
      <c r="A2006" s="32"/>
    </row>
    <row r="2007" spans="1:1" x14ac:dyDescent="0.25">
      <c r="A2007" s="32"/>
    </row>
    <row r="2008" spans="1:1" x14ac:dyDescent="0.25">
      <c r="A2008" s="32"/>
    </row>
    <row r="2009" spans="1:1" x14ac:dyDescent="0.25">
      <c r="A2009" s="32"/>
    </row>
    <row r="2010" spans="1:1" x14ac:dyDescent="0.25">
      <c r="A2010" s="32"/>
    </row>
    <row r="2011" spans="1:1" x14ac:dyDescent="0.25">
      <c r="A2011" s="32"/>
    </row>
    <row r="2012" spans="1:1" x14ac:dyDescent="0.25">
      <c r="A2012" s="32"/>
    </row>
    <row r="2013" spans="1:1" x14ac:dyDescent="0.25">
      <c r="A2013" s="32"/>
    </row>
    <row r="2014" spans="1:1" x14ac:dyDescent="0.25">
      <c r="A2014" s="32"/>
    </row>
    <row r="2015" spans="1:1" x14ac:dyDescent="0.25">
      <c r="A2015" s="32"/>
    </row>
    <row r="2016" spans="1:1" x14ac:dyDescent="0.25">
      <c r="A2016" s="32"/>
    </row>
    <row r="2017" spans="1:1" x14ac:dyDescent="0.25">
      <c r="A2017" s="32"/>
    </row>
    <row r="2018" spans="1:1" x14ac:dyDescent="0.25">
      <c r="A2018" s="32"/>
    </row>
    <row r="2019" spans="1:1" x14ac:dyDescent="0.25">
      <c r="A2019" s="32"/>
    </row>
    <row r="2020" spans="1:1" x14ac:dyDescent="0.25">
      <c r="A2020" s="32"/>
    </row>
    <row r="2021" spans="1:1" x14ac:dyDescent="0.25">
      <c r="A2021" s="32"/>
    </row>
    <row r="2022" spans="1:1" x14ac:dyDescent="0.25">
      <c r="A2022" s="32"/>
    </row>
    <row r="2023" spans="1:1" x14ac:dyDescent="0.25">
      <c r="A2023" s="32"/>
    </row>
    <row r="2024" spans="1:1" x14ac:dyDescent="0.25">
      <c r="A2024" s="32"/>
    </row>
    <row r="2025" spans="1:1" x14ac:dyDescent="0.25">
      <c r="A2025" s="32"/>
    </row>
    <row r="2026" spans="1:1" x14ac:dyDescent="0.25">
      <c r="A2026" s="32"/>
    </row>
    <row r="2027" spans="1:1" x14ac:dyDescent="0.25">
      <c r="A2027" s="32"/>
    </row>
    <row r="2028" spans="1:1" x14ac:dyDescent="0.25">
      <c r="A2028" s="32"/>
    </row>
    <row r="2029" spans="1:1" x14ac:dyDescent="0.25">
      <c r="A2029" s="32"/>
    </row>
    <row r="2030" spans="1:1" x14ac:dyDescent="0.25">
      <c r="A2030" s="32"/>
    </row>
    <row r="2031" spans="1:1" x14ac:dyDescent="0.25">
      <c r="A2031" s="32"/>
    </row>
    <row r="2032" spans="1:1" x14ac:dyDescent="0.25">
      <c r="A2032" s="32"/>
    </row>
    <row r="2033" spans="1:1" x14ac:dyDescent="0.25">
      <c r="A2033" s="32"/>
    </row>
    <row r="2034" spans="1:1" x14ac:dyDescent="0.25">
      <c r="A2034" s="32"/>
    </row>
    <row r="2035" spans="1:1" x14ac:dyDescent="0.25">
      <c r="A2035" s="32"/>
    </row>
    <row r="2036" spans="1:1" x14ac:dyDescent="0.25">
      <c r="A2036" s="32"/>
    </row>
    <row r="2037" spans="1:1" x14ac:dyDescent="0.25">
      <c r="A2037" s="32"/>
    </row>
    <row r="2038" spans="1:1" x14ac:dyDescent="0.25">
      <c r="A2038" s="32"/>
    </row>
    <row r="2039" spans="1:1" x14ac:dyDescent="0.25">
      <c r="A2039" s="32"/>
    </row>
    <row r="2040" spans="1:1" x14ac:dyDescent="0.25">
      <c r="A2040" s="32"/>
    </row>
    <row r="2041" spans="1:1" x14ac:dyDescent="0.25">
      <c r="A2041" s="32"/>
    </row>
    <row r="2042" spans="1:1" x14ac:dyDescent="0.25">
      <c r="A2042" s="32"/>
    </row>
    <row r="2043" spans="1:1" x14ac:dyDescent="0.25">
      <c r="A2043" s="32"/>
    </row>
    <row r="2044" spans="1:1" x14ac:dyDescent="0.25">
      <c r="A2044" s="32"/>
    </row>
    <row r="2045" spans="1:1" x14ac:dyDescent="0.25">
      <c r="A2045" s="32"/>
    </row>
    <row r="2046" spans="1:1" x14ac:dyDescent="0.25">
      <c r="A2046" s="32"/>
    </row>
    <row r="2047" spans="1:1" x14ac:dyDescent="0.25">
      <c r="A2047" s="32"/>
    </row>
    <row r="2048" spans="1:1" x14ac:dyDescent="0.25">
      <c r="A2048" s="32"/>
    </row>
    <row r="2049" spans="1:1" x14ac:dyDescent="0.25">
      <c r="A2049" s="32"/>
    </row>
    <row r="2050" spans="1:1" x14ac:dyDescent="0.25">
      <c r="A2050" s="32"/>
    </row>
    <row r="2051" spans="1:1" x14ac:dyDescent="0.25">
      <c r="A2051" s="32"/>
    </row>
    <row r="2052" spans="1:1" x14ac:dyDescent="0.25">
      <c r="A2052" s="32"/>
    </row>
    <row r="2053" spans="1:1" x14ac:dyDescent="0.25">
      <c r="A2053" s="32"/>
    </row>
    <row r="2054" spans="1:1" x14ac:dyDescent="0.25">
      <c r="A2054" s="32"/>
    </row>
    <row r="2055" spans="1:1" x14ac:dyDescent="0.25">
      <c r="A2055" s="32"/>
    </row>
    <row r="2056" spans="1:1" x14ac:dyDescent="0.25">
      <c r="A2056" s="32"/>
    </row>
    <row r="2057" spans="1:1" x14ac:dyDescent="0.25">
      <c r="A2057" s="32"/>
    </row>
    <row r="2058" spans="1:1" x14ac:dyDescent="0.25">
      <c r="A2058" s="32"/>
    </row>
    <row r="2059" spans="1:1" x14ac:dyDescent="0.25">
      <c r="A2059" s="32"/>
    </row>
    <row r="2060" spans="1:1" x14ac:dyDescent="0.25">
      <c r="A2060" s="32"/>
    </row>
    <row r="2061" spans="1:1" x14ac:dyDescent="0.25">
      <c r="A2061" s="32"/>
    </row>
    <row r="2062" spans="1:1" x14ac:dyDescent="0.25">
      <c r="A2062" s="32"/>
    </row>
    <row r="2063" spans="1:1" x14ac:dyDescent="0.25">
      <c r="A2063" s="32"/>
    </row>
    <row r="2064" spans="1:1" x14ac:dyDescent="0.25">
      <c r="A2064" s="32"/>
    </row>
    <row r="2065" spans="1:1" x14ac:dyDescent="0.25">
      <c r="A2065" s="32"/>
    </row>
    <row r="2066" spans="1:1" x14ac:dyDescent="0.25">
      <c r="A2066" s="32"/>
    </row>
    <row r="2067" spans="1:1" x14ac:dyDescent="0.25">
      <c r="A2067" s="32"/>
    </row>
    <row r="2068" spans="1:1" x14ac:dyDescent="0.25">
      <c r="A2068" s="32"/>
    </row>
    <row r="2069" spans="1:1" x14ac:dyDescent="0.25">
      <c r="A2069" s="32"/>
    </row>
    <row r="2070" spans="1:1" x14ac:dyDescent="0.25">
      <c r="A2070" s="32"/>
    </row>
    <row r="2071" spans="1:1" x14ac:dyDescent="0.25">
      <c r="A2071" s="32"/>
    </row>
    <row r="2072" spans="1:1" x14ac:dyDescent="0.25">
      <c r="A2072" s="32"/>
    </row>
    <row r="2073" spans="1:1" x14ac:dyDescent="0.25">
      <c r="A2073" s="32"/>
    </row>
    <row r="2074" spans="1:1" x14ac:dyDescent="0.25">
      <c r="A2074" s="32"/>
    </row>
    <row r="2075" spans="1:1" x14ac:dyDescent="0.25">
      <c r="A2075" s="32"/>
    </row>
    <row r="2076" spans="1:1" x14ac:dyDescent="0.25">
      <c r="A2076" s="32"/>
    </row>
    <row r="2077" spans="1:1" x14ac:dyDescent="0.25">
      <c r="A2077" s="32"/>
    </row>
    <row r="2078" spans="1:1" x14ac:dyDescent="0.25">
      <c r="A2078" s="32"/>
    </row>
    <row r="2079" spans="1:1" x14ac:dyDescent="0.25">
      <c r="A2079" s="32"/>
    </row>
    <row r="2080" spans="1:1" x14ac:dyDescent="0.25">
      <c r="A2080" s="32"/>
    </row>
    <row r="2081" spans="1:1" x14ac:dyDescent="0.25">
      <c r="A2081" s="32"/>
    </row>
    <row r="2082" spans="1:1" x14ac:dyDescent="0.25">
      <c r="A2082" s="32"/>
    </row>
    <row r="2083" spans="1:1" x14ac:dyDescent="0.25">
      <c r="A2083" s="32"/>
    </row>
    <row r="2084" spans="1:1" x14ac:dyDescent="0.25">
      <c r="A2084" s="32"/>
    </row>
    <row r="2085" spans="1:1" x14ac:dyDescent="0.25">
      <c r="A2085" s="32"/>
    </row>
    <row r="2086" spans="1:1" x14ac:dyDescent="0.25">
      <c r="A2086" s="32"/>
    </row>
    <row r="2087" spans="1:1" x14ac:dyDescent="0.25">
      <c r="A2087" s="32"/>
    </row>
    <row r="2088" spans="1:1" x14ac:dyDescent="0.25">
      <c r="A2088" s="32"/>
    </row>
    <row r="2089" spans="1:1" x14ac:dyDescent="0.25">
      <c r="A2089" s="32"/>
    </row>
    <row r="2090" spans="1:1" x14ac:dyDescent="0.25">
      <c r="A2090" s="32"/>
    </row>
  </sheetData>
  <customSheetViews>
    <customSheetView guid="{AFF0A21F-E6DE-4E7C-BAF7-C28C97DAE642}" scale="75" showPageBreaks="1" printArea="1" hiddenRows="1" hiddenColumns="1" view="pageBreakPreview" showRuler="0">
      <selection activeCell="A3" sqref="A3:E3"/>
      <rowBreaks count="3" manualBreakCount="3">
        <brk id="63" max="4" man="1"/>
        <brk id="117" max="4" man="1"/>
        <brk id="157" max="4" man="1"/>
      </rowBreaks>
      <pageMargins left="0.59055118110236227" right="0.51181102362204722" top="0" bottom="0" header="0" footer="0"/>
      <printOptions horizontalCentered="1"/>
      <pageSetup paperSize="9" scale="48" orientation="portrait" blackAndWhite="1" r:id="rId1"/>
      <headerFooter alignWithMargins="0"/>
    </customSheetView>
    <customSheetView guid="{A896AC50-C409-40E3-B60D-5CAD071B06C2}" scale="75" showPageBreaks="1" printArea="1" hiddenRows="1" hiddenColumns="1" view="pageBreakPreview" showRuler="0" topLeftCell="A100">
      <selection activeCell="B110" sqref="B110"/>
      <rowBreaks count="2" manualBreakCount="2">
        <brk id="63" max="4" man="1"/>
        <brk id="117" max="4" man="1"/>
      </rowBreaks>
      <pageMargins left="0.59055118110236227" right="0.51181102362204722" top="0" bottom="0" header="0" footer="0"/>
      <printOptions horizontalCentered="1"/>
      <pageSetup paperSize="9" scale="48" orientation="portrait" blackAndWhite="1" r:id="rId2"/>
      <headerFooter alignWithMargins="0"/>
    </customSheetView>
    <customSheetView guid="{BAE7BBC5-1AB2-47CC-A6DF-5ABE40B3F96F}" scale="75" showPageBreaks="1" printArea="1" hiddenRows="1" view="pageBreakPreview" showRuler="0" topLeftCell="A47">
      <selection activeCell="C139" sqref="C139"/>
      <rowBreaks count="2" manualBreakCount="2">
        <brk id="63" max="4" man="1"/>
        <brk id="117" max="4" man="1"/>
      </rowBreaks>
      <pageMargins left="0.59055118110236227" right="0.51181102362204722" top="0" bottom="0" header="0" footer="0"/>
      <printOptions horizontalCentered="1"/>
      <pageSetup paperSize="9" scale="48" orientation="portrait" blackAndWhite="1" r:id="rId3"/>
      <headerFooter alignWithMargins="0"/>
    </customSheetView>
    <customSheetView guid="{E17D1875-B289-49B1-B77A-E0DF820CCF98}" scale="75" showPageBreaks="1" printArea="1" hiddenRows="1" hiddenColumns="1" view="pageBreakPreview" showRuler="0">
      <selection activeCell="A3" sqref="A3:E3"/>
      <rowBreaks count="2" manualBreakCount="2">
        <brk id="63" max="4" man="1"/>
        <brk id="117" max="4" man="1"/>
      </rowBreaks>
      <pageMargins left="0.59055118110236227" right="0.51181102362204722" top="0" bottom="0" header="0" footer="0"/>
      <printOptions horizontalCentered="1"/>
      <pageSetup paperSize="9" scale="47" orientation="portrait" blackAndWhite="1" r:id="rId4"/>
      <headerFooter alignWithMargins="0"/>
    </customSheetView>
    <customSheetView guid="{6CD08D24-8AC5-4A04-B397-3AE13EDEAB7E}" scale="75" showPageBreaks="1" printArea="1" hiddenRows="1" hiddenColumns="1" view="pageBreakPreview" topLeftCell="B1">
      <selection activeCell="A6" sqref="A6:E6"/>
      <rowBreaks count="2" manualBreakCount="2">
        <brk id="63" max="4" man="1"/>
        <brk id="117" max="4" man="1"/>
      </rowBreaks>
      <pageMargins left="0.59055118110236227" right="0.51181102362204722" top="0" bottom="0" header="0" footer="0"/>
      <printOptions horizontalCentered="1"/>
      <pageSetup paperSize="9" scale="47" orientation="portrait" blackAndWhite="1" r:id="rId5"/>
      <headerFooter alignWithMargins="0"/>
    </customSheetView>
    <customSheetView guid="{9054D699-994C-4D84-B308-71B17EA63933}" scale="75" showPageBreaks="1" printArea="1" hiddenRows="1" hiddenColumns="1" view="pageBreakPreview" showRuler="0">
      <selection activeCell="A3" sqref="A3:E3"/>
      <rowBreaks count="3" manualBreakCount="3">
        <brk id="63" max="4" man="1"/>
        <brk id="117" max="4" man="1"/>
        <brk id="157" max="4" man="1"/>
      </rowBreaks>
      <pageMargins left="0.59055118110236227" right="0.51181102362204722" top="0" bottom="0" header="0" footer="0"/>
      <printOptions horizontalCentered="1"/>
      <pageSetup paperSize="9" scale="48" orientation="portrait" blackAndWhite="1" r:id="rId6"/>
      <headerFooter alignWithMargins="0"/>
    </customSheetView>
    <customSheetView guid="{B382D9F3-028B-4C80-8DA8-1D8F01944114}" scale="75" showPageBreaks="1" printArea="1" hiddenRows="1" view="pageBreakPreview" topLeftCell="A10">
      <selection activeCell="C102" sqref="C102:D102"/>
      <pageMargins left="0.59055118110236227" right="0.51181102362204722" top="0" bottom="0" header="0" footer="0"/>
      <printOptions horizontalCentered="1"/>
      <pageSetup paperSize="9" scale="45" orientation="portrait" blackAndWhite="1" r:id="rId7"/>
      <headerFooter alignWithMargins="0"/>
    </customSheetView>
  </customSheetViews>
  <mergeCells count="9">
    <mergeCell ref="B6:E6"/>
    <mergeCell ref="A12:C12"/>
    <mergeCell ref="A13:C13"/>
    <mergeCell ref="A411:C411"/>
    <mergeCell ref="A372:C372"/>
    <mergeCell ref="A397:C397"/>
    <mergeCell ref="A404:C404"/>
    <mergeCell ref="A408:C408"/>
    <mergeCell ref="A410:C410"/>
  </mergeCells>
  <phoneticPr fontId="0" type="noConversion"/>
  <printOptions horizontalCentered="1"/>
  <pageMargins left="0.35433070866141736" right="0" top="0" bottom="0" header="0" footer="0"/>
  <pageSetup paperSize="9" scale="44" fitToHeight="0" orientation="portrait" blackAndWhite="1" r:id="rId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8"/>
  <sheetViews>
    <sheetView view="pageBreakPreview" zoomScaleNormal="100" zoomScaleSheetLayoutView="100" workbookViewId="0">
      <selection activeCell="C6" sqref="C6"/>
    </sheetView>
  </sheetViews>
  <sheetFormatPr defaultColWidth="10.5" defaultRowHeight="15" x14ac:dyDescent="0.25"/>
  <cols>
    <col min="1" max="1" width="28.1640625" style="76" customWidth="1"/>
    <col min="2" max="2" width="155.83203125" style="77" customWidth="1"/>
    <col min="3" max="3" width="17.5" style="78" customWidth="1"/>
    <col min="4" max="4" width="17.1640625" style="78" customWidth="1"/>
    <col min="5" max="5" width="14.83203125" style="78" bestFit="1" customWidth="1"/>
    <col min="6" max="16384" width="10.5" style="78"/>
  </cols>
  <sheetData>
    <row r="1" spans="1:4" ht="15.75" x14ac:dyDescent="0.25">
      <c r="D1" s="79" t="s">
        <v>573</v>
      </c>
    </row>
    <row r="2" spans="1:4" ht="15.75" x14ac:dyDescent="0.25">
      <c r="D2" s="79" t="s">
        <v>81</v>
      </c>
    </row>
    <row r="3" spans="1:4" ht="15.75" x14ac:dyDescent="0.25">
      <c r="D3" s="79" t="s">
        <v>670</v>
      </c>
    </row>
    <row r="4" spans="1:4" ht="15.75" x14ac:dyDescent="0.25">
      <c r="D4" s="79" t="s">
        <v>573</v>
      </c>
    </row>
    <row r="5" spans="1:4" ht="15.75" x14ac:dyDescent="0.25">
      <c r="D5" s="79" t="s">
        <v>81</v>
      </c>
    </row>
    <row r="6" spans="1:4" ht="15.75" x14ac:dyDescent="0.25">
      <c r="D6" s="79" t="s">
        <v>568</v>
      </c>
    </row>
    <row r="7" spans="1:4" x14ac:dyDescent="0.25">
      <c r="B7" s="80"/>
      <c r="C7" s="81"/>
    </row>
    <row r="8" spans="1:4" ht="15.75" x14ac:dyDescent="0.25">
      <c r="A8" s="150" t="s">
        <v>33</v>
      </c>
      <c r="B8" s="150"/>
      <c r="C8" s="150"/>
      <c r="D8" s="150"/>
    </row>
    <row r="9" spans="1:4" ht="15.75" x14ac:dyDescent="0.25">
      <c r="A9" s="150" t="s">
        <v>574</v>
      </c>
      <c r="B9" s="150"/>
      <c r="C9" s="150"/>
      <c r="D9" s="150"/>
    </row>
    <row r="10" spans="1:4" x14ac:dyDescent="0.25">
      <c r="A10" s="82"/>
      <c r="B10" s="5"/>
    </row>
    <row r="11" spans="1:4" x14ac:dyDescent="0.25">
      <c r="A11" s="82"/>
      <c r="B11" s="5"/>
    </row>
    <row r="12" spans="1:4" s="83" customFormat="1" ht="15.75" x14ac:dyDescent="0.25">
      <c r="A12" s="154" t="s">
        <v>84</v>
      </c>
      <c r="B12" s="156" t="s">
        <v>76</v>
      </c>
      <c r="C12" s="158" t="s">
        <v>575</v>
      </c>
      <c r="D12" s="159"/>
    </row>
    <row r="13" spans="1:4" ht="15.75" x14ac:dyDescent="0.25">
      <c r="A13" s="155"/>
      <c r="B13" s="157"/>
      <c r="C13" s="84" t="s">
        <v>576</v>
      </c>
      <c r="D13" s="84" t="s">
        <v>577</v>
      </c>
    </row>
    <row r="14" spans="1:4" ht="15" customHeight="1" x14ac:dyDescent="0.25">
      <c r="A14" s="85" t="s">
        <v>82</v>
      </c>
      <c r="B14" s="86" t="s">
        <v>26</v>
      </c>
      <c r="C14" s="87">
        <f>C15+C47+C64+C75+C97+C106+C115+C129+C177+C71+C37</f>
        <v>1254754</v>
      </c>
      <c r="D14" s="87">
        <f>D15+D47+D64+D75+D97+D106+D115+D129+D177+D71+D37</f>
        <v>1316508</v>
      </c>
    </row>
    <row r="15" spans="1:4" ht="18.75" x14ac:dyDescent="0.25">
      <c r="A15" s="88" t="s">
        <v>83</v>
      </c>
      <c r="B15" s="86" t="s">
        <v>167</v>
      </c>
      <c r="C15" s="87">
        <f>C16</f>
        <v>1051507</v>
      </c>
      <c r="D15" s="87">
        <f>D16</f>
        <v>1111036</v>
      </c>
    </row>
    <row r="16" spans="1:4" ht="18.75" x14ac:dyDescent="0.25">
      <c r="A16" s="89" t="s">
        <v>85</v>
      </c>
      <c r="B16" s="90" t="s">
        <v>1</v>
      </c>
      <c r="C16" s="87">
        <f>C17+C18+C21+C22+C23+C24+C25+C27+C28+C29+C30+C34+C36+C19+C20++C31+C32+C33+C35</f>
        <v>1051507</v>
      </c>
      <c r="D16" s="87">
        <f>D17+D18+D21+D22+D23+D24+D25+D27+D28+D29+D30+D34+D36+D19+D20++D31+D32+D33+D35</f>
        <v>1111036</v>
      </c>
    </row>
    <row r="17" spans="1:5" ht="132.75" customHeight="1" x14ac:dyDescent="0.25">
      <c r="A17" s="89" t="s">
        <v>86</v>
      </c>
      <c r="B17" s="91" t="s">
        <v>660</v>
      </c>
      <c r="C17" s="92">
        <v>592472</v>
      </c>
      <c r="D17" s="92">
        <v>625660</v>
      </c>
      <c r="E17" s="93"/>
    </row>
    <row r="18" spans="1:5" ht="84.75" customHeight="1" x14ac:dyDescent="0.25">
      <c r="A18" s="89" t="s">
        <v>87</v>
      </c>
      <c r="B18" s="90" t="s">
        <v>512</v>
      </c>
      <c r="C18" s="92">
        <v>1530</v>
      </c>
      <c r="D18" s="92">
        <v>1564</v>
      </c>
    </row>
    <row r="19" spans="1:5" ht="81.75" customHeight="1" x14ac:dyDescent="0.25">
      <c r="A19" s="89" t="s">
        <v>528</v>
      </c>
      <c r="B19" s="90" t="s">
        <v>529</v>
      </c>
      <c r="C19" s="92">
        <v>279</v>
      </c>
      <c r="D19" s="92">
        <v>279</v>
      </c>
    </row>
    <row r="20" spans="1:5" ht="81.75" customHeight="1" x14ac:dyDescent="0.25">
      <c r="A20" s="89" t="s">
        <v>530</v>
      </c>
      <c r="B20" s="90" t="s">
        <v>531</v>
      </c>
      <c r="C20" s="92">
        <v>84</v>
      </c>
      <c r="D20" s="92">
        <v>84</v>
      </c>
    </row>
    <row r="21" spans="1:5" ht="81.75" customHeight="1" x14ac:dyDescent="0.25">
      <c r="A21" s="89" t="s">
        <v>88</v>
      </c>
      <c r="B21" s="90" t="s">
        <v>513</v>
      </c>
      <c r="C21" s="92">
        <v>2924</v>
      </c>
      <c r="D21" s="92">
        <v>2924</v>
      </c>
    </row>
    <row r="22" spans="1:5" ht="52.5" customHeight="1" x14ac:dyDescent="0.25">
      <c r="A22" s="89" t="s">
        <v>213</v>
      </c>
      <c r="B22" s="94" t="s">
        <v>578</v>
      </c>
      <c r="C22" s="92">
        <v>1200</v>
      </c>
      <c r="D22" s="92">
        <v>1300</v>
      </c>
    </row>
    <row r="23" spans="1:5" ht="199.5" customHeight="1" x14ac:dyDescent="0.25">
      <c r="A23" s="89" t="s">
        <v>392</v>
      </c>
      <c r="B23" s="95" t="s">
        <v>661</v>
      </c>
      <c r="C23" s="92">
        <v>2598</v>
      </c>
      <c r="D23" s="92">
        <v>2598</v>
      </c>
    </row>
    <row r="24" spans="1:5" ht="32.25" hidden="1" customHeight="1" x14ac:dyDescent="0.25">
      <c r="A24" s="89" t="s">
        <v>475</v>
      </c>
      <c r="B24" s="94" t="s">
        <v>579</v>
      </c>
      <c r="C24" s="92"/>
      <c r="D24" s="92"/>
    </row>
    <row r="25" spans="1:5" ht="32.25" hidden="1" customHeight="1" x14ac:dyDescent="0.25">
      <c r="A25" s="89" t="s">
        <v>476</v>
      </c>
      <c r="B25" s="94" t="s">
        <v>580</v>
      </c>
      <c r="C25" s="92"/>
      <c r="D25" s="92"/>
    </row>
    <row r="26" spans="1:5" ht="81.75" hidden="1" customHeight="1" x14ac:dyDescent="0.25">
      <c r="A26" s="89" t="s">
        <v>532</v>
      </c>
      <c r="B26" s="94" t="s">
        <v>533</v>
      </c>
      <c r="C26" s="92">
        <v>0</v>
      </c>
      <c r="D26" s="92">
        <v>0</v>
      </c>
    </row>
    <row r="27" spans="1:5" s="2" customFormat="1" ht="66.75" customHeight="1" x14ac:dyDescent="0.25">
      <c r="A27" s="53" t="s">
        <v>475</v>
      </c>
      <c r="B27" s="96" t="s">
        <v>514</v>
      </c>
      <c r="C27" s="97">
        <v>2448</v>
      </c>
      <c r="D27" s="98">
        <v>2448</v>
      </c>
    </row>
    <row r="28" spans="1:5" s="2" customFormat="1" ht="63.75" customHeight="1" x14ac:dyDescent="0.25">
      <c r="A28" s="53" t="s">
        <v>476</v>
      </c>
      <c r="B28" s="96" t="s">
        <v>581</v>
      </c>
      <c r="C28" s="98">
        <v>2598</v>
      </c>
      <c r="D28" s="98">
        <v>2598</v>
      </c>
    </row>
    <row r="29" spans="1:5" s="2" customFormat="1" ht="163.5" customHeight="1" x14ac:dyDescent="0.25">
      <c r="A29" s="53" t="s">
        <v>520</v>
      </c>
      <c r="B29" s="96" t="s">
        <v>522</v>
      </c>
      <c r="C29" s="99">
        <v>299</v>
      </c>
      <c r="D29" s="99">
        <v>299</v>
      </c>
    </row>
    <row r="30" spans="1:5" s="2" customFormat="1" ht="158.25" hidden="1" customHeight="1" x14ac:dyDescent="0.25">
      <c r="A30" s="53" t="s">
        <v>521</v>
      </c>
      <c r="B30" s="96" t="s">
        <v>523</v>
      </c>
      <c r="C30" s="99">
        <v>0</v>
      </c>
      <c r="D30" s="99">
        <v>0</v>
      </c>
    </row>
    <row r="31" spans="1:5" s="2" customFormat="1" ht="95.25" hidden="1" customHeight="1" x14ac:dyDescent="0.25">
      <c r="A31" s="53" t="s">
        <v>534</v>
      </c>
      <c r="B31" s="96" t="s">
        <v>535</v>
      </c>
      <c r="C31" s="99">
        <v>0</v>
      </c>
      <c r="D31" s="99">
        <v>0</v>
      </c>
    </row>
    <row r="32" spans="1:5" s="2" customFormat="1" ht="48.75" hidden="1" customHeight="1" x14ac:dyDescent="0.25">
      <c r="A32" s="53" t="s">
        <v>536</v>
      </c>
      <c r="B32" s="96" t="s">
        <v>537</v>
      </c>
      <c r="C32" s="99">
        <v>0</v>
      </c>
      <c r="D32" s="99">
        <v>0</v>
      </c>
    </row>
    <row r="33" spans="1:5" s="2" customFormat="1" ht="33.75" hidden="1" customHeight="1" x14ac:dyDescent="0.25">
      <c r="A33" s="53" t="s">
        <v>538</v>
      </c>
      <c r="B33" s="96" t="s">
        <v>662</v>
      </c>
      <c r="C33" s="99">
        <v>0</v>
      </c>
      <c r="D33" s="99">
        <v>0</v>
      </c>
    </row>
    <row r="34" spans="1:5" s="2" customFormat="1" ht="32.25" customHeight="1" x14ac:dyDescent="0.25">
      <c r="A34" s="53" t="s">
        <v>524</v>
      </c>
      <c r="B34" s="96" t="s">
        <v>526</v>
      </c>
      <c r="C34" s="98">
        <v>445033</v>
      </c>
      <c r="D34" s="98">
        <v>471240</v>
      </c>
    </row>
    <row r="35" spans="1:5" s="2" customFormat="1" ht="35.25" hidden="1" customHeight="1" x14ac:dyDescent="0.25">
      <c r="A35" s="53" t="s">
        <v>539</v>
      </c>
      <c r="B35" s="96" t="s">
        <v>663</v>
      </c>
      <c r="C35" s="99">
        <v>0</v>
      </c>
      <c r="D35" s="99">
        <v>0</v>
      </c>
    </row>
    <row r="36" spans="1:5" s="2" customFormat="1" ht="32.25" customHeight="1" x14ac:dyDescent="0.25">
      <c r="A36" s="53" t="s">
        <v>525</v>
      </c>
      <c r="B36" s="96" t="s">
        <v>527</v>
      </c>
      <c r="C36" s="99">
        <v>42</v>
      </c>
      <c r="D36" s="99">
        <v>42</v>
      </c>
    </row>
    <row r="37" spans="1:5" ht="23.25" customHeight="1" x14ac:dyDescent="0.25">
      <c r="A37" s="100" t="s">
        <v>89</v>
      </c>
      <c r="B37" s="86" t="s">
        <v>168</v>
      </c>
      <c r="C37" s="87">
        <f>C38</f>
        <v>14559</v>
      </c>
      <c r="D37" s="87">
        <f>D38</f>
        <v>14597</v>
      </c>
      <c r="E37" s="101"/>
    </row>
    <row r="38" spans="1:5" ht="18.75" customHeight="1" x14ac:dyDescent="0.25">
      <c r="A38" s="102" t="s">
        <v>90</v>
      </c>
      <c r="B38" s="90" t="s">
        <v>68</v>
      </c>
      <c r="C38" s="92">
        <f>C39+C41+C43+C45</f>
        <v>14559</v>
      </c>
      <c r="D38" s="92">
        <f>D39+D41+D43+D45</f>
        <v>14597</v>
      </c>
      <c r="E38" s="101"/>
    </row>
    <row r="39" spans="1:5" ht="32.25" customHeight="1" x14ac:dyDescent="0.25">
      <c r="A39" s="103" t="s">
        <v>91</v>
      </c>
      <c r="B39" s="104" t="s">
        <v>59</v>
      </c>
      <c r="C39" s="92">
        <f>C40</f>
        <v>7609</v>
      </c>
      <c r="D39" s="92">
        <f>D40</f>
        <v>7617</v>
      </c>
      <c r="E39" s="101"/>
    </row>
    <row r="40" spans="1:5" ht="65.25" customHeight="1" x14ac:dyDescent="0.25">
      <c r="A40" s="103" t="s">
        <v>278</v>
      </c>
      <c r="B40" s="104" t="s">
        <v>582</v>
      </c>
      <c r="C40" s="92">
        <v>7609</v>
      </c>
      <c r="D40" s="92">
        <v>7617</v>
      </c>
      <c r="E40" s="101"/>
    </row>
    <row r="41" spans="1:5" ht="52.5" customHeight="1" x14ac:dyDescent="0.25">
      <c r="A41" s="103" t="s">
        <v>92</v>
      </c>
      <c r="B41" s="104" t="s">
        <v>60</v>
      </c>
      <c r="C41" s="92">
        <f>C42</f>
        <v>37</v>
      </c>
      <c r="D41" s="92">
        <f>D42</f>
        <v>37</v>
      </c>
    </row>
    <row r="42" spans="1:5" ht="66.75" customHeight="1" x14ac:dyDescent="0.25">
      <c r="A42" s="103" t="s">
        <v>279</v>
      </c>
      <c r="B42" s="104" t="s">
        <v>583</v>
      </c>
      <c r="C42" s="92">
        <v>37</v>
      </c>
      <c r="D42" s="92">
        <v>37</v>
      </c>
    </row>
    <row r="43" spans="1:5" ht="33.75" customHeight="1" x14ac:dyDescent="0.25">
      <c r="A43" s="102" t="s">
        <v>93</v>
      </c>
      <c r="B43" s="90" t="s">
        <v>192</v>
      </c>
      <c r="C43" s="92">
        <f>C44</f>
        <v>7359</v>
      </c>
      <c r="D43" s="92">
        <f>D44</f>
        <v>7372</v>
      </c>
    </row>
    <row r="44" spans="1:5" ht="66" customHeight="1" x14ac:dyDescent="0.25">
      <c r="A44" s="102" t="s">
        <v>280</v>
      </c>
      <c r="B44" s="90" t="s">
        <v>435</v>
      </c>
      <c r="C44" s="92">
        <v>7359</v>
      </c>
      <c r="D44" s="92">
        <v>7372</v>
      </c>
    </row>
    <row r="45" spans="1:5" ht="33.75" customHeight="1" x14ac:dyDescent="0.25">
      <c r="A45" s="103" t="s">
        <v>150</v>
      </c>
      <c r="B45" s="104" t="s">
        <v>61</v>
      </c>
      <c r="C45" s="92">
        <f>C46</f>
        <v>-446</v>
      </c>
      <c r="D45" s="92">
        <f>D46</f>
        <v>-429</v>
      </c>
    </row>
    <row r="46" spans="1:5" ht="66.75" customHeight="1" x14ac:dyDescent="0.25">
      <c r="A46" s="103" t="s">
        <v>281</v>
      </c>
      <c r="B46" s="104" t="s">
        <v>584</v>
      </c>
      <c r="C46" s="92">
        <v>-446</v>
      </c>
      <c r="D46" s="92">
        <v>-429</v>
      </c>
    </row>
    <row r="47" spans="1:5" ht="18.75" x14ac:dyDescent="0.25">
      <c r="A47" s="88" t="s">
        <v>195</v>
      </c>
      <c r="B47" s="86" t="s">
        <v>174</v>
      </c>
      <c r="C47" s="87">
        <f>C48+C55+C58+C61+C63</f>
        <v>106023</v>
      </c>
      <c r="D47" s="87">
        <f>D48+D55+D58+D61+D63</f>
        <v>107553</v>
      </c>
    </row>
    <row r="48" spans="1:5" ht="18.75" x14ac:dyDescent="0.25">
      <c r="A48" s="89" t="s">
        <v>94</v>
      </c>
      <c r="B48" s="90" t="s">
        <v>175</v>
      </c>
      <c r="C48" s="92">
        <f>C49+C52</f>
        <v>99600</v>
      </c>
      <c r="D48" s="92">
        <f>D49+D52</f>
        <v>101050</v>
      </c>
    </row>
    <row r="49" spans="1:4" ht="18.75" x14ac:dyDescent="0.25">
      <c r="A49" s="89" t="s">
        <v>95</v>
      </c>
      <c r="B49" s="90" t="s">
        <v>15</v>
      </c>
      <c r="C49" s="92">
        <f>C50</f>
        <v>82600</v>
      </c>
      <c r="D49" s="92">
        <f>D50</f>
        <v>83500</v>
      </c>
    </row>
    <row r="50" spans="1:4" ht="18.75" x14ac:dyDescent="0.25">
      <c r="A50" s="89" t="s">
        <v>96</v>
      </c>
      <c r="B50" s="90" t="s">
        <v>15</v>
      </c>
      <c r="C50" s="92">
        <v>82600</v>
      </c>
      <c r="D50" s="92">
        <v>83500</v>
      </c>
    </row>
    <row r="51" spans="1:4" ht="33" hidden="1" x14ac:dyDescent="0.25">
      <c r="A51" s="89" t="s">
        <v>585</v>
      </c>
      <c r="B51" s="90" t="s">
        <v>586</v>
      </c>
      <c r="C51" s="92">
        <v>0</v>
      </c>
      <c r="D51" s="92">
        <v>0</v>
      </c>
    </row>
    <row r="52" spans="1:4" ht="32.25" customHeight="1" x14ac:dyDescent="0.25">
      <c r="A52" s="89" t="s">
        <v>97</v>
      </c>
      <c r="B52" s="90" t="s">
        <v>16</v>
      </c>
      <c r="C52" s="92">
        <f>C53+C54</f>
        <v>17000</v>
      </c>
      <c r="D52" s="92">
        <f>D53+D54</f>
        <v>17550</v>
      </c>
    </row>
    <row r="53" spans="1:4" ht="33.75" customHeight="1" x14ac:dyDescent="0.25">
      <c r="A53" s="89" t="s">
        <v>98</v>
      </c>
      <c r="B53" s="104" t="s">
        <v>147</v>
      </c>
      <c r="C53" s="92">
        <v>17000</v>
      </c>
      <c r="D53" s="92">
        <v>17550</v>
      </c>
    </row>
    <row r="54" spans="1:4" ht="33" hidden="1" x14ac:dyDescent="0.25">
      <c r="A54" s="89" t="s">
        <v>587</v>
      </c>
      <c r="B54" s="90" t="s">
        <v>588</v>
      </c>
      <c r="C54" s="92">
        <v>0</v>
      </c>
      <c r="D54" s="92">
        <v>0</v>
      </c>
    </row>
    <row r="55" spans="1:4" ht="18.75" hidden="1" x14ac:dyDescent="0.25">
      <c r="A55" s="89" t="s">
        <v>99</v>
      </c>
      <c r="B55" s="90" t="s">
        <v>10</v>
      </c>
      <c r="C55" s="92">
        <f>C56</f>
        <v>0</v>
      </c>
      <c r="D55" s="92">
        <f>D56</f>
        <v>0</v>
      </c>
    </row>
    <row r="56" spans="1:4" ht="18.75" hidden="1" x14ac:dyDescent="0.25">
      <c r="A56" s="89" t="s">
        <v>100</v>
      </c>
      <c r="B56" s="90" t="s">
        <v>10</v>
      </c>
      <c r="C56" s="92">
        <v>0</v>
      </c>
      <c r="D56" s="92">
        <v>0</v>
      </c>
    </row>
    <row r="57" spans="1:4" ht="33" hidden="1" x14ac:dyDescent="0.25">
      <c r="A57" s="89" t="s">
        <v>589</v>
      </c>
      <c r="B57" s="90" t="s">
        <v>590</v>
      </c>
      <c r="C57" s="92">
        <v>0</v>
      </c>
      <c r="D57" s="92">
        <v>0</v>
      </c>
    </row>
    <row r="58" spans="1:4" ht="18.75" x14ac:dyDescent="0.25">
      <c r="A58" s="89" t="s">
        <v>102</v>
      </c>
      <c r="B58" s="90" t="s">
        <v>2</v>
      </c>
      <c r="C58" s="92">
        <f>C60+C59</f>
        <v>153</v>
      </c>
      <c r="D58" s="92">
        <f>D60+D59</f>
        <v>153</v>
      </c>
    </row>
    <row r="59" spans="1:4" ht="18.75" x14ac:dyDescent="0.25">
      <c r="A59" s="89" t="s">
        <v>103</v>
      </c>
      <c r="B59" s="90" t="s">
        <v>2</v>
      </c>
      <c r="C59" s="92">
        <v>153</v>
      </c>
      <c r="D59" s="92">
        <v>153</v>
      </c>
    </row>
    <row r="60" spans="1:4" ht="18.75" hidden="1" x14ac:dyDescent="0.25">
      <c r="A60" s="89" t="s">
        <v>591</v>
      </c>
      <c r="B60" s="90" t="s">
        <v>41</v>
      </c>
      <c r="C60" s="92"/>
      <c r="D60" s="92"/>
    </row>
    <row r="61" spans="1:4" ht="18.75" x14ac:dyDescent="0.25">
      <c r="A61" s="89" t="s">
        <v>196</v>
      </c>
      <c r="B61" s="90" t="s">
        <v>169</v>
      </c>
      <c r="C61" s="92">
        <f>C62</f>
        <v>4800</v>
      </c>
      <c r="D61" s="92">
        <f>D62</f>
        <v>4850</v>
      </c>
    </row>
    <row r="62" spans="1:4" ht="20.25" customHeight="1" x14ac:dyDescent="0.25">
      <c r="A62" s="89" t="s">
        <v>197</v>
      </c>
      <c r="B62" s="90" t="s">
        <v>56</v>
      </c>
      <c r="C62" s="92">
        <v>4800</v>
      </c>
      <c r="D62" s="92">
        <v>4850</v>
      </c>
    </row>
    <row r="63" spans="1:4" ht="31.5" customHeight="1" x14ac:dyDescent="0.25">
      <c r="A63" s="89" t="s">
        <v>518</v>
      </c>
      <c r="B63" s="90" t="s">
        <v>519</v>
      </c>
      <c r="C63" s="92">
        <v>1470</v>
      </c>
      <c r="D63" s="92">
        <v>1500</v>
      </c>
    </row>
    <row r="64" spans="1:4" ht="18.75" x14ac:dyDescent="0.25">
      <c r="A64" s="100" t="s">
        <v>104</v>
      </c>
      <c r="B64" s="105" t="s">
        <v>17</v>
      </c>
      <c r="C64" s="87">
        <f>C65+C67</f>
        <v>36250</v>
      </c>
      <c r="D64" s="87">
        <f>D65+D67</f>
        <v>36300</v>
      </c>
    </row>
    <row r="65" spans="1:4" ht="21" customHeight="1" x14ac:dyDescent="0.25">
      <c r="A65" s="102" t="s">
        <v>105</v>
      </c>
      <c r="B65" s="94" t="s">
        <v>592</v>
      </c>
      <c r="C65" s="92">
        <f>C66</f>
        <v>36250</v>
      </c>
      <c r="D65" s="92">
        <f>D66</f>
        <v>36300</v>
      </c>
    </row>
    <row r="66" spans="1:4" ht="32.25" customHeight="1" x14ac:dyDescent="0.25">
      <c r="A66" s="102" t="s">
        <v>106</v>
      </c>
      <c r="B66" s="106" t="s">
        <v>176</v>
      </c>
      <c r="C66" s="92">
        <v>36250</v>
      </c>
      <c r="D66" s="92">
        <v>36300</v>
      </c>
    </row>
    <row r="67" spans="1:4" ht="21.75" hidden="1" customHeight="1" x14ac:dyDescent="0.25">
      <c r="A67" s="102"/>
      <c r="B67" s="94"/>
      <c r="C67" s="92">
        <f>C68+C69</f>
        <v>0</v>
      </c>
      <c r="D67" s="92">
        <f>D68+D69</f>
        <v>0</v>
      </c>
    </row>
    <row r="68" spans="1:4" ht="18.75" hidden="1" x14ac:dyDescent="0.25">
      <c r="A68" s="102"/>
      <c r="B68" s="94"/>
      <c r="C68" s="92">
        <v>0</v>
      </c>
      <c r="D68" s="92">
        <v>0</v>
      </c>
    </row>
    <row r="69" spans="1:4" ht="32.25" hidden="1" customHeight="1" x14ac:dyDescent="0.25">
      <c r="A69" s="107"/>
      <c r="B69" s="108"/>
      <c r="C69" s="92">
        <f>C70</f>
        <v>0</v>
      </c>
      <c r="D69" s="92">
        <f>D70</f>
        <v>0</v>
      </c>
    </row>
    <row r="70" spans="1:4" ht="46.5" hidden="1" customHeight="1" x14ac:dyDescent="0.25">
      <c r="A70" s="102"/>
      <c r="B70" s="94"/>
      <c r="C70" s="92"/>
      <c r="D70" s="92"/>
    </row>
    <row r="71" spans="1:4" s="110" customFormat="1" ht="33" hidden="1" x14ac:dyDescent="0.2">
      <c r="A71" s="100" t="s">
        <v>410</v>
      </c>
      <c r="B71" s="109" t="s">
        <v>42</v>
      </c>
      <c r="C71" s="87">
        <f t="shared" ref="C71:D73" si="0">C72</f>
        <v>0</v>
      </c>
      <c r="D71" s="87">
        <f t="shared" si="0"/>
        <v>0</v>
      </c>
    </row>
    <row r="72" spans="1:4" ht="18.75" hidden="1" x14ac:dyDescent="0.25">
      <c r="A72" s="102" t="s">
        <v>540</v>
      </c>
      <c r="B72" s="94" t="s">
        <v>43</v>
      </c>
      <c r="C72" s="92">
        <f t="shared" si="0"/>
        <v>0</v>
      </c>
      <c r="D72" s="92">
        <f t="shared" si="0"/>
        <v>0</v>
      </c>
    </row>
    <row r="73" spans="1:4" ht="33" hidden="1" x14ac:dyDescent="0.25">
      <c r="A73" s="102" t="s">
        <v>541</v>
      </c>
      <c r="B73" s="94" t="s">
        <v>44</v>
      </c>
      <c r="C73" s="92">
        <f t="shared" si="0"/>
        <v>0</v>
      </c>
      <c r="D73" s="92">
        <f t="shared" si="0"/>
        <v>0</v>
      </c>
    </row>
    <row r="74" spans="1:4" ht="33" hidden="1" x14ac:dyDescent="0.25">
      <c r="A74" s="102" t="s">
        <v>542</v>
      </c>
      <c r="B74" s="94" t="s">
        <v>0</v>
      </c>
      <c r="C74" s="92"/>
      <c r="D74" s="92"/>
    </row>
    <row r="75" spans="1:4" ht="31.5" customHeight="1" x14ac:dyDescent="0.25">
      <c r="A75" s="88" t="s">
        <v>107</v>
      </c>
      <c r="B75" s="86" t="s">
        <v>207</v>
      </c>
      <c r="C75" s="87">
        <f>C78+C91+C94+C76+C88</f>
        <v>27463</v>
      </c>
      <c r="D75" s="87">
        <f>D78+D91+D94+D76+D88</f>
        <v>28043</v>
      </c>
    </row>
    <row r="76" spans="1:4" ht="33.75" customHeight="1" x14ac:dyDescent="0.25">
      <c r="A76" s="89" t="s">
        <v>108</v>
      </c>
      <c r="B76" s="94" t="s">
        <v>170</v>
      </c>
      <c r="C76" s="92">
        <f>C77</f>
        <v>268</v>
      </c>
      <c r="D76" s="92">
        <f>D77</f>
        <v>295</v>
      </c>
    </row>
    <row r="77" spans="1:4" ht="35.25" customHeight="1" x14ac:dyDescent="0.25">
      <c r="A77" s="89" t="s">
        <v>109</v>
      </c>
      <c r="B77" s="94" t="s">
        <v>80</v>
      </c>
      <c r="C77" s="92">
        <v>268</v>
      </c>
      <c r="D77" s="92">
        <v>295</v>
      </c>
    </row>
    <row r="78" spans="1:4" ht="48" customHeight="1" x14ac:dyDescent="0.25">
      <c r="A78" s="89" t="s">
        <v>110</v>
      </c>
      <c r="B78" s="94" t="s">
        <v>34</v>
      </c>
      <c r="C78" s="92">
        <f>C79+C82+C84+C86</f>
        <v>20785</v>
      </c>
      <c r="D78" s="92">
        <f>D79+D82+D84+D86</f>
        <v>21338</v>
      </c>
    </row>
    <row r="79" spans="1:4" ht="32.25" customHeight="1" x14ac:dyDescent="0.25">
      <c r="A79" s="89" t="s">
        <v>111</v>
      </c>
      <c r="B79" s="94" t="s">
        <v>18</v>
      </c>
      <c r="C79" s="92">
        <f>C80+C81</f>
        <v>8775</v>
      </c>
      <c r="D79" s="92">
        <f>D80+D81</f>
        <v>8869</v>
      </c>
    </row>
    <row r="80" spans="1:4" ht="50.25" customHeight="1" x14ac:dyDescent="0.25">
      <c r="A80" s="89" t="s">
        <v>187</v>
      </c>
      <c r="B80" s="108" t="s">
        <v>188</v>
      </c>
      <c r="C80" s="92">
        <v>5710</v>
      </c>
      <c r="D80" s="92">
        <v>5770</v>
      </c>
    </row>
    <row r="81" spans="1:4" ht="49.5" customHeight="1" x14ac:dyDescent="0.25">
      <c r="A81" s="89" t="s">
        <v>112</v>
      </c>
      <c r="B81" s="108" t="s">
        <v>70</v>
      </c>
      <c r="C81" s="92">
        <v>3065</v>
      </c>
      <c r="D81" s="92">
        <v>3099</v>
      </c>
    </row>
    <row r="82" spans="1:4" ht="48.75" customHeight="1" x14ac:dyDescent="0.25">
      <c r="A82" s="89" t="s">
        <v>198</v>
      </c>
      <c r="B82" s="94" t="s">
        <v>593</v>
      </c>
      <c r="C82" s="92">
        <f>C83</f>
        <v>270</v>
      </c>
      <c r="D82" s="92">
        <f>D83</f>
        <v>271</v>
      </c>
    </row>
    <row r="83" spans="1:4" ht="48" customHeight="1" x14ac:dyDescent="0.25">
      <c r="A83" s="89" t="s">
        <v>199</v>
      </c>
      <c r="B83" s="94" t="s">
        <v>173</v>
      </c>
      <c r="C83" s="92">
        <v>270</v>
      </c>
      <c r="D83" s="92">
        <v>271</v>
      </c>
    </row>
    <row r="84" spans="1:4" ht="49.5" customHeight="1" x14ac:dyDescent="0.25">
      <c r="A84" s="89" t="s">
        <v>113</v>
      </c>
      <c r="B84" s="94" t="s">
        <v>382</v>
      </c>
      <c r="C84" s="92">
        <f>C85</f>
        <v>190</v>
      </c>
      <c r="D84" s="92">
        <f>D85</f>
        <v>198</v>
      </c>
    </row>
    <row r="85" spans="1:4" ht="33.75" customHeight="1" x14ac:dyDescent="0.25">
      <c r="A85" s="89" t="s">
        <v>114</v>
      </c>
      <c r="B85" s="94" t="s">
        <v>161</v>
      </c>
      <c r="C85" s="92">
        <v>190</v>
      </c>
      <c r="D85" s="92">
        <v>198</v>
      </c>
    </row>
    <row r="86" spans="1:4" ht="32.25" customHeight="1" x14ac:dyDescent="0.25">
      <c r="A86" s="89" t="s">
        <v>181</v>
      </c>
      <c r="B86" s="108" t="s">
        <v>180</v>
      </c>
      <c r="C86" s="92">
        <f>C87</f>
        <v>11550</v>
      </c>
      <c r="D86" s="92">
        <f>D87</f>
        <v>12000</v>
      </c>
    </row>
    <row r="87" spans="1:4" ht="20.25" customHeight="1" x14ac:dyDescent="0.25">
      <c r="A87" s="89" t="s">
        <v>178</v>
      </c>
      <c r="B87" s="108" t="s">
        <v>179</v>
      </c>
      <c r="C87" s="92">
        <v>11550</v>
      </c>
      <c r="D87" s="92">
        <v>12000</v>
      </c>
    </row>
    <row r="88" spans="1:4" ht="31.5" customHeight="1" x14ac:dyDescent="0.25">
      <c r="A88" s="89" t="s">
        <v>553</v>
      </c>
      <c r="B88" s="108" t="s">
        <v>555</v>
      </c>
      <c r="C88" s="92">
        <f>C89</f>
        <v>1</v>
      </c>
      <c r="D88" s="92">
        <f>D89</f>
        <v>1</v>
      </c>
    </row>
    <row r="89" spans="1:4" ht="34.5" customHeight="1" x14ac:dyDescent="0.25">
      <c r="A89" s="89" t="s">
        <v>554</v>
      </c>
      <c r="B89" s="108" t="s">
        <v>556</v>
      </c>
      <c r="C89" s="92">
        <f>C90</f>
        <v>1</v>
      </c>
      <c r="D89" s="92">
        <f>D90</f>
        <v>1</v>
      </c>
    </row>
    <row r="90" spans="1:4" ht="68.25" customHeight="1" x14ac:dyDescent="0.25">
      <c r="A90" s="89" t="s">
        <v>564</v>
      </c>
      <c r="B90" s="108" t="s">
        <v>594</v>
      </c>
      <c r="C90" s="92">
        <v>1</v>
      </c>
      <c r="D90" s="92">
        <v>1</v>
      </c>
    </row>
    <row r="91" spans="1:4" ht="18.75" x14ac:dyDescent="0.25">
      <c r="A91" s="89" t="s">
        <v>115</v>
      </c>
      <c r="B91" s="90" t="s">
        <v>3</v>
      </c>
      <c r="C91" s="92">
        <f>C92</f>
        <v>9</v>
      </c>
      <c r="D91" s="92">
        <f>D92</f>
        <v>9</v>
      </c>
    </row>
    <row r="92" spans="1:4" ht="31.5" customHeight="1" x14ac:dyDescent="0.25">
      <c r="A92" s="89" t="s">
        <v>116</v>
      </c>
      <c r="B92" s="90" t="s">
        <v>4</v>
      </c>
      <c r="C92" s="92">
        <f>C93</f>
        <v>9</v>
      </c>
      <c r="D92" s="92">
        <f>D93</f>
        <v>9</v>
      </c>
    </row>
    <row r="93" spans="1:4" ht="33" x14ac:dyDescent="0.25">
      <c r="A93" s="102" t="s">
        <v>117</v>
      </c>
      <c r="B93" s="94" t="s">
        <v>185</v>
      </c>
      <c r="C93" s="92">
        <v>9</v>
      </c>
      <c r="D93" s="92">
        <v>9</v>
      </c>
    </row>
    <row r="94" spans="1:4" ht="48" customHeight="1" x14ac:dyDescent="0.25">
      <c r="A94" s="89" t="s">
        <v>118</v>
      </c>
      <c r="B94" s="94" t="s">
        <v>35</v>
      </c>
      <c r="C94" s="92">
        <f>C95</f>
        <v>6400</v>
      </c>
      <c r="D94" s="92">
        <f>D95</f>
        <v>6400</v>
      </c>
    </row>
    <row r="95" spans="1:4" ht="50.25" customHeight="1" x14ac:dyDescent="0.25">
      <c r="A95" s="89" t="s">
        <v>119</v>
      </c>
      <c r="B95" s="90" t="s">
        <v>36</v>
      </c>
      <c r="C95" s="92">
        <f>C96</f>
        <v>6400</v>
      </c>
      <c r="D95" s="92">
        <f>D96</f>
        <v>6400</v>
      </c>
    </row>
    <row r="96" spans="1:4" ht="49.5" customHeight="1" x14ac:dyDescent="0.25">
      <c r="A96" s="89" t="s">
        <v>120</v>
      </c>
      <c r="B96" s="90" t="s">
        <v>37</v>
      </c>
      <c r="C96" s="92">
        <v>6400</v>
      </c>
      <c r="D96" s="92">
        <v>6400</v>
      </c>
    </row>
    <row r="97" spans="1:4" ht="18.75" hidden="1" x14ac:dyDescent="0.25">
      <c r="A97" s="88" t="s">
        <v>121</v>
      </c>
      <c r="B97" s="86" t="s">
        <v>177</v>
      </c>
      <c r="C97" s="87">
        <f>C98</f>
        <v>0</v>
      </c>
      <c r="D97" s="87">
        <f>D98</f>
        <v>0</v>
      </c>
    </row>
    <row r="98" spans="1:4" ht="18.75" hidden="1" x14ac:dyDescent="0.25">
      <c r="A98" s="89" t="s">
        <v>122</v>
      </c>
      <c r="B98" s="90" t="s">
        <v>5</v>
      </c>
      <c r="C98" s="92">
        <f>C99+C101+C102+C105</f>
        <v>0</v>
      </c>
      <c r="D98" s="92">
        <f>D99+D101+D102+D105</f>
        <v>0</v>
      </c>
    </row>
    <row r="99" spans="1:4" ht="18.75" hidden="1" x14ac:dyDescent="0.25">
      <c r="A99" s="89" t="s">
        <v>123</v>
      </c>
      <c r="B99" s="90" t="s">
        <v>47</v>
      </c>
      <c r="C99" s="92"/>
      <c r="D99" s="92"/>
    </row>
    <row r="100" spans="1:4" ht="18.75" hidden="1" x14ac:dyDescent="0.25">
      <c r="A100" s="89" t="s">
        <v>595</v>
      </c>
      <c r="B100" s="90" t="s">
        <v>49</v>
      </c>
      <c r="C100" s="92"/>
      <c r="D100" s="92">
        <v>0</v>
      </c>
    </row>
    <row r="101" spans="1:4" ht="18.75" hidden="1" x14ac:dyDescent="0.25">
      <c r="A101" s="89" t="s">
        <v>124</v>
      </c>
      <c r="B101" s="90" t="s">
        <v>53</v>
      </c>
      <c r="C101" s="92"/>
      <c r="D101" s="92"/>
    </row>
    <row r="102" spans="1:4" ht="18.75" hidden="1" x14ac:dyDescent="0.25">
      <c r="A102" s="89" t="s">
        <v>125</v>
      </c>
      <c r="B102" s="90" t="s">
        <v>48</v>
      </c>
      <c r="C102" s="92">
        <f>C103+C104</f>
        <v>0</v>
      </c>
      <c r="D102" s="92">
        <f>D103+D104</f>
        <v>0</v>
      </c>
    </row>
    <row r="103" spans="1:4" ht="18.75" hidden="1" x14ac:dyDescent="0.25">
      <c r="A103" s="89" t="s">
        <v>228</v>
      </c>
      <c r="B103" s="104" t="s">
        <v>230</v>
      </c>
      <c r="C103" s="92"/>
      <c r="D103" s="92"/>
    </row>
    <row r="104" spans="1:4" ht="18.75" hidden="1" x14ac:dyDescent="0.25">
      <c r="A104" s="89" t="s">
        <v>229</v>
      </c>
      <c r="B104" s="111" t="s">
        <v>231</v>
      </c>
      <c r="C104" s="92"/>
      <c r="D104" s="92"/>
    </row>
    <row r="105" spans="1:4" ht="32.25" hidden="1" customHeight="1" x14ac:dyDescent="0.25">
      <c r="A105" s="89" t="s">
        <v>126</v>
      </c>
      <c r="B105" s="90" t="s">
        <v>57</v>
      </c>
      <c r="C105" s="92"/>
      <c r="D105" s="92"/>
    </row>
    <row r="106" spans="1:4" ht="18.75" x14ac:dyDescent="0.25">
      <c r="A106" s="88" t="s">
        <v>127</v>
      </c>
      <c r="B106" s="86" t="s">
        <v>277</v>
      </c>
      <c r="C106" s="87">
        <f>C107+C110</f>
        <v>368</v>
      </c>
      <c r="D106" s="87">
        <f>D107+D110</f>
        <v>395</v>
      </c>
    </row>
    <row r="107" spans="1:4" ht="18.75" hidden="1" x14ac:dyDescent="0.25">
      <c r="A107" s="89" t="s">
        <v>149</v>
      </c>
      <c r="B107" s="104" t="s">
        <v>148</v>
      </c>
      <c r="C107" s="92">
        <f>C108</f>
        <v>0</v>
      </c>
      <c r="D107" s="92">
        <f>D108</f>
        <v>0</v>
      </c>
    </row>
    <row r="108" spans="1:4" ht="18.75" hidden="1" x14ac:dyDescent="0.25">
      <c r="A108" s="89" t="s">
        <v>144</v>
      </c>
      <c r="B108" s="111" t="s">
        <v>146</v>
      </c>
      <c r="C108" s="92">
        <f>C109</f>
        <v>0</v>
      </c>
      <c r="D108" s="92">
        <f>D109</f>
        <v>0</v>
      </c>
    </row>
    <row r="109" spans="1:4" ht="18.75" hidden="1" x14ac:dyDescent="0.25">
      <c r="A109" s="89" t="s">
        <v>145</v>
      </c>
      <c r="B109" s="111" t="s">
        <v>171</v>
      </c>
      <c r="C109" s="92"/>
      <c r="D109" s="92"/>
    </row>
    <row r="110" spans="1:4" ht="18.75" x14ac:dyDescent="0.25">
      <c r="A110" s="89" t="s">
        <v>128</v>
      </c>
      <c r="B110" s="90" t="s">
        <v>45</v>
      </c>
      <c r="C110" s="92">
        <f>C111+C113</f>
        <v>368</v>
      </c>
      <c r="D110" s="92">
        <f>D111+D113</f>
        <v>395</v>
      </c>
    </row>
    <row r="111" spans="1:4" ht="19.5" customHeight="1" x14ac:dyDescent="0.25">
      <c r="A111" s="89" t="s">
        <v>129</v>
      </c>
      <c r="B111" s="90" t="s">
        <v>596</v>
      </c>
      <c r="C111" s="92">
        <f>C112</f>
        <v>368</v>
      </c>
      <c r="D111" s="92">
        <f>D112</f>
        <v>395</v>
      </c>
    </row>
    <row r="112" spans="1:4" ht="18" customHeight="1" x14ac:dyDescent="0.25">
      <c r="A112" s="89" t="s">
        <v>200</v>
      </c>
      <c r="B112" s="90" t="s">
        <v>77</v>
      </c>
      <c r="C112" s="92">
        <v>368</v>
      </c>
      <c r="D112" s="92">
        <v>395</v>
      </c>
    </row>
    <row r="113" spans="1:4" ht="18.75" hidden="1" x14ac:dyDescent="0.25">
      <c r="A113" s="89" t="s">
        <v>130</v>
      </c>
      <c r="B113" s="90" t="s">
        <v>46</v>
      </c>
      <c r="C113" s="92">
        <f>C114</f>
        <v>0</v>
      </c>
      <c r="D113" s="92">
        <f>D114</f>
        <v>0</v>
      </c>
    </row>
    <row r="114" spans="1:4" ht="18.75" hidden="1" x14ac:dyDescent="0.25">
      <c r="A114" s="89" t="s">
        <v>131</v>
      </c>
      <c r="B114" s="90" t="s">
        <v>597</v>
      </c>
      <c r="C114" s="92">
        <v>0</v>
      </c>
      <c r="D114" s="92">
        <v>0</v>
      </c>
    </row>
    <row r="115" spans="1:4" ht="18.75" x14ac:dyDescent="0.25">
      <c r="A115" s="88" t="s">
        <v>132</v>
      </c>
      <c r="B115" s="86" t="s">
        <v>165</v>
      </c>
      <c r="C115" s="87">
        <f>C116+C119+C125</f>
        <v>4330</v>
      </c>
      <c r="D115" s="87">
        <f>D116+D119+D125</f>
        <v>4330</v>
      </c>
    </row>
    <row r="116" spans="1:4" ht="49.5" customHeight="1" x14ac:dyDescent="0.25">
      <c r="A116" s="89" t="s">
        <v>133</v>
      </c>
      <c r="B116" s="90" t="s">
        <v>598</v>
      </c>
      <c r="C116" s="92">
        <f>C117</f>
        <v>3000</v>
      </c>
      <c r="D116" s="92">
        <f>D117</f>
        <v>3000</v>
      </c>
    </row>
    <row r="117" spans="1:4" ht="51" customHeight="1" x14ac:dyDescent="0.25">
      <c r="A117" s="102" t="s">
        <v>134</v>
      </c>
      <c r="B117" s="104" t="s">
        <v>69</v>
      </c>
      <c r="C117" s="92">
        <f>C118</f>
        <v>3000</v>
      </c>
      <c r="D117" s="92">
        <f>D118</f>
        <v>3000</v>
      </c>
    </row>
    <row r="118" spans="1:4" ht="50.25" customHeight="1" x14ac:dyDescent="0.25">
      <c r="A118" s="102" t="s">
        <v>135</v>
      </c>
      <c r="B118" s="90" t="s">
        <v>599</v>
      </c>
      <c r="C118" s="92">
        <v>3000</v>
      </c>
      <c r="D118" s="92">
        <v>3000</v>
      </c>
    </row>
    <row r="119" spans="1:4" ht="20.25" customHeight="1" x14ac:dyDescent="0.25">
      <c r="A119" s="102" t="s">
        <v>136</v>
      </c>
      <c r="B119" s="112" t="s">
        <v>600</v>
      </c>
      <c r="C119" s="92">
        <f>C120+C123</f>
        <v>1112</v>
      </c>
      <c r="D119" s="92">
        <f>D120+D123</f>
        <v>1112</v>
      </c>
    </row>
    <row r="120" spans="1:4" ht="18.75" x14ac:dyDescent="0.25">
      <c r="A120" s="102" t="s">
        <v>137</v>
      </c>
      <c r="B120" s="112" t="s">
        <v>19</v>
      </c>
      <c r="C120" s="92">
        <f>C121+C122</f>
        <v>1062</v>
      </c>
      <c r="D120" s="92">
        <f>D121+D122</f>
        <v>1062</v>
      </c>
    </row>
    <row r="121" spans="1:4" ht="31.5" customHeight="1" x14ac:dyDescent="0.25">
      <c r="A121" s="102" t="s">
        <v>189</v>
      </c>
      <c r="B121" s="94" t="s">
        <v>190</v>
      </c>
      <c r="C121" s="92">
        <v>365</v>
      </c>
      <c r="D121" s="92">
        <v>365</v>
      </c>
    </row>
    <row r="122" spans="1:4" ht="32.25" customHeight="1" x14ac:dyDescent="0.25">
      <c r="A122" s="107" t="s">
        <v>138</v>
      </c>
      <c r="B122" s="108" t="s">
        <v>71</v>
      </c>
      <c r="C122" s="92">
        <v>697</v>
      </c>
      <c r="D122" s="92">
        <v>697</v>
      </c>
    </row>
    <row r="123" spans="1:4" ht="33" x14ac:dyDescent="0.25">
      <c r="A123" s="102" t="s">
        <v>601</v>
      </c>
      <c r="B123" s="94" t="s">
        <v>208</v>
      </c>
      <c r="C123" s="92">
        <f>C124</f>
        <v>50</v>
      </c>
      <c r="D123" s="92">
        <f>D124</f>
        <v>50</v>
      </c>
    </row>
    <row r="124" spans="1:4" ht="32.25" customHeight="1" x14ac:dyDescent="0.25">
      <c r="A124" s="102" t="s">
        <v>602</v>
      </c>
      <c r="B124" s="94" t="s">
        <v>603</v>
      </c>
      <c r="C124" s="92">
        <v>50</v>
      </c>
      <c r="D124" s="92">
        <v>50</v>
      </c>
    </row>
    <row r="125" spans="1:4" ht="34.5" customHeight="1" x14ac:dyDescent="0.25">
      <c r="A125" s="102" t="s">
        <v>416</v>
      </c>
      <c r="B125" s="94" t="s">
        <v>417</v>
      </c>
      <c r="C125" s="92">
        <f>C126</f>
        <v>218</v>
      </c>
      <c r="D125" s="92">
        <f>D126</f>
        <v>218</v>
      </c>
    </row>
    <row r="126" spans="1:4" ht="30.75" customHeight="1" x14ac:dyDescent="0.25">
      <c r="A126" s="102" t="s">
        <v>418</v>
      </c>
      <c r="B126" s="94" t="s">
        <v>419</v>
      </c>
      <c r="C126" s="92">
        <f>C127+C128</f>
        <v>218</v>
      </c>
      <c r="D126" s="92">
        <f>D127+D128</f>
        <v>218</v>
      </c>
    </row>
    <row r="127" spans="1:4" ht="47.25" customHeight="1" x14ac:dyDescent="0.25">
      <c r="A127" s="102" t="s">
        <v>420</v>
      </c>
      <c r="B127" s="94" t="s">
        <v>421</v>
      </c>
      <c r="C127" s="92">
        <v>35</v>
      </c>
      <c r="D127" s="92">
        <v>35</v>
      </c>
    </row>
    <row r="128" spans="1:4" ht="48.75" customHeight="1" x14ac:dyDescent="0.25">
      <c r="A128" s="102" t="s">
        <v>422</v>
      </c>
      <c r="B128" s="94" t="s">
        <v>423</v>
      </c>
      <c r="C128" s="92">
        <v>183</v>
      </c>
      <c r="D128" s="92">
        <v>183</v>
      </c>
    </row>
    <row r="129" spans="1:4" ht="18.75" x14ac:dyDescent="0.25">
      <c r="A129" s="88" t="s">
        <v>139</v>
      </c>
      <c r="B129" s="86" t="s">
        <v>166</v>
      </c>
      <c r="C129" s="87">
        <f>C133+C164+C167+C175+C162</f>
        <v>14254</v>
      </c>
      <c r="D129" s="87">
        <f>D133+D164+D167+D175+D162</f>
        <v>14254</v>
      </c>
    </row>
    <row r="130" spans="1:4" ht="18.75" hidden="1" x14ac:dyDescent="0.25">
      <c r="A130" s="89" t="s">
        <v>604</v>
      </c>
      <c r="B130" s="90" t="s">
        <v>605</v>
      </c>
      <c r="C130" s="92">
        <f>C131+C132</f>
        <v>0</v>
      </c>
      <c r="D130" s="92">
        <f>D131+D132</f>
        <v>0</v>
      </c>
    </row>
    <row r="131" spans="1:4" ht="49.5" hidden="1" x14ac:dyDescent="0.25">
      <c r="A131" s="102" t="s">
        <v>606</v>
      </c>
      <c r="B131" s="108" t="s">
        <v>607</v>
      </c>
      <c r="C131" s="92"/>
      <c r="D131" s="92"/>
    </row>
    <row r="132" spans="1:4" ht="33" hidden="1" x14ac:dyDescent="0.25">
      <c r="A132" s="102" t="s">
        <v>608</v>
      </c>
      <c r="B132" s="94" t="s">
        <v>609</v>
      </c>
      <c r="C132" s="92"/>
      <c r="D132" s="92"/>
    </row>
    <row r="133" spans="1:4" ht="17.25" customHeight="1" x14ac:dyDescent="0.25">
      <c r="A133" s="102" t="s">
        <v>296</v>
      </c>
      <c r="B133" s="94" t="s">
        <v>297</v>
      </c>
      <c r="C133" s="92">
        <f>C136+C140+C143+C145+C149+C159+C134+C138+C147+C151+C157+C153+C155</f>
        <v>9404</v>
      </c>
      <c r="D133" s="92">
        <f>D136+D140+D143+D145+D149+D159+D134+D138+D147+D151+D157+D153+D155</f>
        <v>9404</v>
      </c>
    </row>
    <row r="134" spans="1:4" ht="32.25" customHeight="1" x14ac:dyDescent="0.25">
      <c r="A134" s="102" t="s">
        <v>359</v>
      </c>
      <c r="B134" s="94" t="s">
        <v>360</v>
      </c>
      <c r="C134" s="92">
        <f>C135</f>
        <v>92</v>
      </c>
      <c r="D134" s="92">
        <f>D135</f>
        <v>92</v>
      </c>
    </row>
    <row r="135" spans="1:4" ht="48" customHeight="1" x14ac:dyDescent="0.25">
      <c r="A135" s="102" t="s">
        <v>361</v>
      </c>
      <c r="B135" s="94" t="s">
        <v>362</v>
      </c>
      <c r="C135" s="92">
        <v>92</v>
      </c>
      <c r="D135" s="92">
        <v>92</v>
      </c>
    </row>
    <row r="136" spans="1:4" ht="48.75" customHeight="1" x14ac:dyDescent="0.25">
      <c r="A136" s="102" t="s">
        <v>287</v>
      </c>
      <c r="B136" s="108" t="s">
        <v>357</v>
      </c>
      <c r="C136" s="92">
        <f>C137</f>
        <v>750</v>
      </c>
      <c r="D136" s="92">
        <f>D137</f>
        <v>750</v>
      </c>
    </row>
    <row r="137" spans="1:4" ht="49.5" customHeight="1" x14ac:dyDescent="0.25">
      <c r="A137" s="102" t="s">
        <v>286</v>
      </c>
      <c r="B137" s="108" t="s">
        <v>358</v>
      </c>
      <c r="C137" s="92">
        <v>750</v>
      </c>
      <c r="D137" s="92">
        <v>750</v>
      </c>
    </row>
    <row r="138" spans="1:4" ht="33.75" customHeight="1" x14ac:dyDescent="0.25">
      <c r="A138" s="102" t="s">
        <v>363</v>
      </c>
      <c r="B138" s="108" t="s">
        <v>372</v>
      </c>
      <c r="C138" s="92">
        <f>C139</f>
        <v>140</v>
      </c>
      <c r="D138" s="92">
        <f>D139</f>
        <v>140</v>
      </c>
    </row>
    <row r="139" spans="1:4" ht="50.25" customHeight="1" x14ac:dyDescent="0.25">
      <c r="A139" s="102" t="s">
        <v>364</v>
      </c>
      <c r="B139" s="108" t="s">
        <v>437</v>
      </c>
      <c r="C139" s="92">
        <v>140</v>
      </c>
      <c r="D139" s="92">
        <v>140</v>
      </c>
    </row>
    <row r="140" spans="1:4" ht="31.5" customHeight="1" x14ac:dyDescent="0.25">
      <c r="A140" s="102" t="s">
        <v>282</v>
      </c>
      <c r="B140" s="108" t="s">
        <v>486</v>
      </c>
      <c r="C140" s="92">
        <f>C141+C142</f>
        <v>50</v>
      </c>
      <c r="D140" s="92">
        <f>D141+D142</f>
        <v>50</v>
      </c>
    </row>
    <row r="141" spans="1:4" ht="66" hidden="1" x14ac:dyDescent="0.25">
      <c r="A141" s="102" t="s">
        <v>283</v>
      </c>
      <c r="B141" s="108" t="s">
        <v>284</v>
      </c>
      <c r="C141" s="92"/>
      <c r="D141" s="92"/>
    </row>
    <row r="142" spans="1:4" ht="48" customHeight="1" x14ac:dyDescent="0.25">
      <c r="A142" s="102" t="s">
        <v>285</v>
      </c>
      <c r="B142" s="108" t="s">
        <v>610</v>
      </c>
      <c r="C142" s="92">
        <v>50</v>
      </c>
      <c r="D142" s="92">
        <v>50</v>
      </c>
    </row>
    <row r="143" spans="1:4" ht="31.5" hidden="1" customHeight="1" x14ac:dyDescent="0.25">
      <c r="A143" s="102" t="s">
        <v>288</v>
      </c>
      <c r="B143" s="108" t="s">
        <v>365</v>
      </c>
      <c r="C143" s="92">
        <f>C144</f>
        <v>0</v>
      </c>
      <c r="D143" s="92">
        <f>D144</f>
        <v>0</v>
      </c>
    </row>
    <row r="144" spans="1:4" ht="51.75" hidden="1" customHeight="1" x14ac:dyDescent="0.25">
      <c r="A144" s="102" t="s">
        <v>289</v>
      </c>
      <c r="B144" s="94" t="s">
        <v>366</v>
      </c>
      <c r="C144" s="92">
        <v>0</v>
      </c>
      <c r="D144" s="92">
        <v>0</v>
      </c>
    </row>
    <row r="145" spans="1:4" ht="30.75" hidden="1" customHeight="1" x14ac:dyDescent="0.25">
      <c r="A145" s="102" t="s">
        <v>290</v>
      </c>
      <c r="B145" s="94" t="s">
        <v>367</v>
      </c>
      <c r="C145" s="92">
        <f>C146</f>
        <v>0</v>
      </c>
      <c r="D145" s="92">
        <f>D146</f>
        <v>0</v>
      </c>
    </row>
    <row r="146" spans="1:4" ht="49.5" hidden="1" customHeight="1" x14ac:dyDescent="0.25">
      <c r="A146" s="102" t="s">
        <v>291</v>
      </c>
      <c r="B146" s="94" t="s">
        <v>368</v>
      </c>
      <c r="C146" s="92"/>
      <c r="D146" s="92"/>
    </row>
    <row r="147" spans="1:4" ht="31.5" customHeight="1" x14ac:dyDescent="0.25">
      <c r="A147" s="102" t="s">
        <v>369</v>
      </c>
      <c r="B147" s="94" t="s">
        <v>371</v>
      </c>
      <c r="C147" s="92">
        <f>C148</f>
        <v>1</v>
      </c>
      <c r="D147" s="92">
        <f>D148</f>
        <v>1</v>
      </c>
    </row>
    <row r="148" spans="1:4" ht="48" customHeight="1" x14ac:dyDescent="0.25">
      <c r="A148" s="102" t="s">
        <v>370</v>
      </c>
      <c r="B148" s="94" t="s">
        <v>373</v>
      </c>
      <c r="C148" s="92">
        <v>1</v>
      </c>
      <c r="D148" s="92">
        <v>1</v>
      </c>
    </row>
    <row r="149" spans="1:4" ht="34.5" customHeight="1" x14ac:dyDescent="0.25">
      <c r="A149" s="102" t="s">
        <v>292</v>
      </c>
      <c r="B149" s="94" t="s">
        <v>374</v>
      </c>
      <c r="C149" s="92">
        <f>C150</f>
        <v>50</v>
      </c>
      <c r="D149" s="92">
        <f>D150</f>
        <v>50</v>
      </c>
    </row>
    <row r="150" spans="1:4" ht="51" customHeight="1" x14ac:dyDescent="0.25">
      <c r="A150" s="102" t="s">
        <v>293</v>
      </c>
      <c r="B150" s="94" t="s">
        <v>375</v>
      </c>
      <c r="C150" s="92">
        <v>50</v>
      </c>
      <c r="D150" s="92">
        <v>50</v>
      </c>
    </row>
    <row r="151" spans="1:4" ht="49.5" customHeight="1" x14ac:dyDescent="0.25">
      <c r="A151" s="102" t="s">
        <v>611</v>
      </c>
      <c r="B151" s="94" t="s">
        <v>488</v>
      </c>
      <c r="C151" s="92">
        <f>C152</f>
        <v>50</v>
      </c>
      <c r="D151" s="92">
        <f>D152</f>
        <v>50</v>
      </c>
    </row>
    <row r="152" spans="1:4" ht="82.5" customHeight="1" x14ac:dyDescent="0.25">
      <c r="A152" s="102" t="s">
        <v>612</v>
      </c>
      <c r="B152" s="94" t="s">
        <v>489</v>
      </c>
      <c r="C152" s="92">
        <v>50</v>
      </c>
      <c r="D152" s="92">
        <v>50</v>
      </c>
    </row>
    <row r="153" spans="1:4" ht="32.25" customHeight="1" x14ac:dyDescent="0.25">
      <c r="A153" s="102" t="s">
        <v>424</v>
      </c>
      <c r="B153" s="94" t="s">
        <v>428</v>
      </c>
      <c r="C153" s="92">
        <f>C154</f>
        <v>20</v>
      </c>
      <c r="D153" s="92">
        <f>D154</f>
        <v>20</v>
      </c>
    </row>
    <row r="154" spans="1:4" ht="49.5" customHeight="1" x14ac:dyDescent="0.25">
      <c r="A154" s="102" t="s">
        <v>425</v>
      </c>
      <c r="B154" s="94" t="s">
        <v>429</v>
      </c>
      <c r="C154" s="92">
        <v>20</v>
      </c>
      <c r="D154" s="92">
        <v>20</v>
      </c>
    </row>
    <row r="155" spans="1:4" ht="46.5" hidden="1" customHeight="1" x14ac:dyDescent="0.25">
      <c r="A155" s="102" t="s">
        <v>426</v>
      </c>
      <c r="B155" s="94" t="s">
        <v>469</v>
      </c>
      <c r="C155" s="92">
        <f>C156</f>
        <v>0</v>
      </c>
      <c r="D155" s="92">
        <f>D156</f>
        <v>0</v>
      </c>
    </row>
    <row r="156" spans="1:4" ht="63.75" hidden="1" customHeight="1" x14ac:dyDescent="0.25">
      <c r="A156" s="102" t="s">
        <v>427</v>
      </c>
      <c r="B156" s="94" t="s">
        <v>470</v>
      </c>
      <c r="C156" s="92">
        <v>0</v>
      </c>
      <c r="D156" s="92">
        <v>0</v>
      </c>
    </row>
    <row r="157" spans="1:4" ht="32.25" customHeight="1" x14ac:dyDescent="0.25">
      <c r="A157" s="102" t="s">
        <v>378</v>
      </c>
      <c r="B157" s="94" t="s">
        <v>438</v>
      </c>
      <c r="C157" s="92">
        <f>C158</f>
        <v>201</v>
      </c>
      <c r="D157" s="92">
        <f>D158</f>
        <v>201</v>
      </c>
    </row>
    <row r="158" spans="1:4" ht="48" customHeight="1" x14ac:dyDescent="0.25">
      <c r="A158" s="102" t="s">
        <v>379</v>
      </c>
      <c r="B158" s="94" t="s">
        <v>439</v>
      </c>
      <c r="C158" s="92">
        <v>201</v>
      </c>
      <c r="D158" s="92">
        <v>201</v>
      </c>
    </row>
    <row r="159" spans="1:4" ht="34.5" customHeight="1" x14ac:dyDescent="0.25">
      <c r="A159" s="102" t="s">
        <v>294</v>
      </c>
      <c r="B159" s="94" t="s">
        <v>380</v>
      </c>
      <c r="C159" s="92">
        <f>C161</f>
        <v>8050</v>
      </c>
      <c r="D159" s="92">
        <f>D161</f>
        <v>8050</v>
      </c>
    </row>
    <row r="160" spans="1:4" ht="33" hidden="1" x14ac:dyDescent="0.25">
      <c r="A160" s="102" t="s">
        <v>613</v>
      </c>
      <c r="B160" s="94" t="s">
        <v>614</v>
      </c>
      <c r="C160" s="92"/>
      <c r="D160" s="92"/>
    </row>
    <row r="161" spans="1:4" ht="48" customHeight="1" x14ac:dyDescent="0.25">
      <c r="A161" s="102" t="s">
        <v>295</v>
      </c>
      <c r="B161" s="94" t="s">
        <v>381</v>
      </c>
      <c r="C161" s="92">
        <v>8050</v>
      </c>
      <c r="D161" s="92">
        <v>8050</v>
      </c>
    </row>
    <row r="162" spans="1:4" ht="66.75" customHeight="1" x14ac:dyDescent="0.25">
      <c r="A162" s="102" t="s">
        <v>461</v>
      </c>
      <c r="B162" s="94" t="s">
        <v>462</v>
      </c>
      <c r="C162" s="92">
        <f>C163</f>
        <v>150</v>
      </c>
      <c r="D162" s="92">
        <f>D163</f>
        <v>150</v>
      </c>
    </row>
    <row r="163" spans="1:4" ht="81.75" customHeight="1" x14ac:dyDescent="0.25">
      <c r="A163" s="102" t="s">
        <v>460</v>
      </c>
      <c r="B163" s="94" t="s">
        <v>615</v>
      </c>
      <c r="C163" s="92">
        <v>150</v>
      </c>
      <c r="D163" s="92">
        <v>150</v>
      </c>
    </row>
    <row r="164" spans="1:4" ht="67.5" customHeight="1" x14ac:dyDescent="0.25">
      <c r="A164" s="102" t="s">
        <v>616</v>
      </c>
      <c r="B164" s="94" t="s">
        <v>617</v>
      </c>
      <c r="C164" s="92">
        <f>C165</f>
        <v>100</v>
      </c>
      <c r="D164" s="92">
        <f>D165</f>
        <v>100</v>
      </c>
    </row>
    <row r="165" spans="1:4" ht="53.25" customHeight="1" x14ac:dyDescent="0.25">
      <c r="A165" s="102" t="s">
        <v>495</v>
      </c>
      <c r="B165" s="94" t="s">
        <v>618</v>
      </c>
      <c r="C165" s="92">
        <f>C166</f>
        <v>100</v>
      </c>
      <c r="D165" s="92">
        <f>D166</f>
        <v>100</v>
      </c>
    </row>
    <row r="166" spans="1:4" ht="35.25" customHeight="1" x14ac:dyDescent="0.25">
      <c r="A166" s="102" t="s">
        <v>619</v>
      </c>
      <c r="B166" s="94" t="s">
        <v>620</v>
      </c>
      <c r="C166" s="92">
        <v>100</v>
      </c>
      <c r="D166" s="92">
        <v>100</v>
      </c>
    </row>
    <row r="167" spans="1:4" ht="18.75" x14ac:dyDescent="0.25">
      <c r="A167" s="102" t="s">
        <v>298</v>
      </c>
      <c r="B167" s="94" t="s">
        <v>299</v>
      </c>
      <c r="C167" s="92">
        <f>C168+C170+C172</f>
        <v>600</v>
      </c>
      <c r="D167" s="92">
        <f>D168+D170+D172</f>
        <v>600</v>
      </c>
    </row>
    <row r="168" spans="1:4" ht="49.5" hidden="1" x14ac:dyDescent="0.25">
      <c r="A168" s="102" t="s">
        <v>300</v>
      </c>
      <c r="B168" s="94" t="s">
        <v>301</v>
      </c>
      <c r="C168" s="92">
        <f>C169</f>
        <v>0</v>
      </c>
      <c r="D168" s="92">
        <f>D169</f>
        <v>0</v>
      </c>
    </row>
    <row r="169" spans="1:4" ht="33" hidden="1" x14ac:dyDescent="0.25">
      <c r="A169" s="107" t="s">
        <v>302</v>
      </c>
      <c r="B169" s="108" t="s">
        <v>303</v>
      </c>
      <c r="C169" s="92"/>
      <c r="D169" s="92"/>
    </row>
    <row r="170" spans="1:4" ht="18.75" hidden="1" x14ac:dyDescent="0.25">
      <c r="A170" s="102" t="s">
        <v>304</v>
      </c>
      <c r="B170" s="94" t="s">
        <v>305</v>
      </c>
      <c r="C170" s="92">
        <f>C171</f>
        <v>0</v>
      </c>
      <c r="D170" s="92">
        <f>D171</f>
        <v>0</v>
      </c>
    </row>
    <row r="171" spans="1:4" ht="82.5" hidden="1" x14ac:dyDescent="0.25">
      <c r="A171" s="102" t="s">
        <v>306</v>
      </c>
      <c r="B171" s="108" t="s">
        <v>321</v>
      </c>
      <c r="C171" s="92"/>
      <c r="D171" s="92"/>
    </row>
    <row r="172" spans="1:4" ht="48" customHeight="1" x14ac:dyDescent="0.25">
      <c r="A172" s="102" t="s">
        <v>310</v>
      </c>
      <c r="B172" s="94" t="s">
        <v>323</v>
      </c>
      <c r="C172" s="92">
        <f>C173+C174</f>
        <v>600</v>
      </c>
      <c r="D172" s="92">
        <f>D173+D174</f>
        <v>600</v>
      </c>
    </row>
    <row r="173" spans="1:4" ht="32.25" customHeight="1" x14ac:dyDescent="0.25">
      <c r="A173" s="102" t="s">
        <v>311</v>
      </c>
      <c r="B173" s="94" t="s">
        <v>324</v>
      </c>
      <c r="C173" s="92">
        <v>600</v>
      </c>
      <c r="D173" s="92">
        <v>600</v>
      </c>
    </row>
    <row r="174" spans="1:4" ht="31.5" hidden="1" customHeight="1" x14ac:dyDescent="0.25">
      <c r="A174" s="102" t="s">
        <v>430</v>
      </c>
      <c r="B174" s="94" t="s">
        <v>431</v>
      </c>
      <c r="C174" s="92">
        <v>0</v>
      </c>
      <c r="D174" s="92">
        <v>0</v>
      </c>
    </row>
    <row r="175" spans="1:4" ht="20.25" customHeight="1" x14ac:dyDescent="0.25">
      <c r="A175" s="89" t="s">
        <v>307</v>
      </c>
      <c r="B175" s="90" t="s">
        <v>308</v>
      </c>
      <c r="C175" s="92">
        <f>C176</f>
        <v>4000</v>
      </c>
      <c r="D175" s="92">
        <f>D176</f>
        <v>4000</v>
      </c>
    </row>
    <row r="176" spans="1:4" ht="99.75" customHeight="1" x14ac:dyDescent="0.25">
      <c r="A176" s="102" t="s">
        <v>309</v>
      </c>
      <c r="B176" s="94" t="s">
        <v>621</v>
      </c>
      <c r="C176" s="92">
        <v>4000</v>
      </c>
      <c r="D176" s="92">
        <v>4000</v>
      </c>
    </row>
    <row r="177" spans="1:4" ht="18.75" hidden="1" x14ac:dyDescent="0.25">
      <c r="A177" s="88" t="s">
        <v>622</v>
      </c>
      <c r="B177" s="86" t="s">
        <v>6</v>
      </c>
      <c r="C177" s="87">
        <f>C178</f>
        <v>0</v>
      </c>
      <c r="D177" s="87">
        <f>D178</f>
        <v>0</v>
      </c>
    </row>
    <row r="178" spans="1:4" ht="18.75" hidden="1" x14ac:dyDescent="0.25">
      <c r="A178" s="113" t="s">
        <v>623</v>
      </c>
      <c r="B178" s="90" t="s">
        <v>7</v>
      </c>
      <c r="C178" s="92">
        <f>C179</f>
        <v>0</v>
      </c>
      <c r="D178" s="92">
        <f>D179</f>
        <v>0</v>
      </c>
    </row>
    <row r="179" spans="1:4" ht="18.75" hidden="1" x14ac:dyDescent="0.25">
      <c r="A179" s="102" t="s">
        <v>454</v>
      </c>
      <c r="B179" s="94" t="s">
        <v>12</v>
      </c>
      <c r="C179" s="92"/>
      <c r="D179" s="92"/>
    </row>
    <row r="180" spans="1:4" ht="18.75" customHeight="1" x14ac:dyDescent="0.3">
      <c r="A180" s="85" t="s">
        <v>140</v>
      </c>
      <c r="B180" s="114" t="s">
        <v>8</v>
      </c>
      <c r="C180" s="115">
        <f>C181+C320+C312</f>
        <v>1307359.7999999998</v>
      </c>
      <c r="D180" s="115">
        <f>D181+D320+D312</f>
        <v>1305169.5999999996</v>
      </c>
    </row>
    <row r="181" spans="1:4" ht="31.5" customHeight="1" x14ac:dyDescent="0.25">
      <c r="A181" s="88" t="s">
        <v>141</v>
      </c>
      <c r="B181" s="114" t="s">
        <v>205</v>
      </c>
      <c r="C181" s="116">
        <f>C182+C187+C248+C297</f>
        <v>1307359.7999999998</v>
      </c>
      <c r="D181" s="116">
        <f>D182+D187+D248+D297</f>
        <v>1305169.5999999996</v>
      </c>
    </row>
    <row r="182" spans="1:4" ht="17.25" hidden="1" customHeight="1" x14ac:dyDescent="0.25">
      <c r="A182" s="117" t="s">
        <v>234</v>
      </c>
      <c r="B182" s="114" t="s">
        <v>78</v>
      </c>
      <c r="C182" s="87">
        <f>C183+C185</f>
        <v>0</v>
      </c>
      <c r="D182" s="87">
        <f>D183+D185</f>
        <v>0</v>
      </c>
    </row>
    <row r="183" spans="1:4" s="120" customFormat="1" ht="18.75" hidden="1" x14ac:dyDescent="0.25">
      <c r="A183" s="118" t="s">
        <v>235</v>
      </c>
      <c r="B183" s="119" t="s">
        <v>20</v>
      </c>
      <c r="C183" s="92">
        <f>C184</f>
        <v>0</v>
      </c>
      <c r="D183" s="92">
        <f>D184</f>
        <v>0</v>
      </c>
    </row>
    <row r="184" spans="1:4" s="120" customFormat="1" ht="33" hidden="1" x14ac:dyDescent="0.25">
      <c r="A184" s="121" t="s">
        <v>236</v>
      </c>
      <c r="B184" s="122" t="s">
        <v>322</v>
      </c>
      <c r="C184" s="92">
        <v>0</v>
      </c>
      <c r="D184" s="92">
        <v>0</v>
      </c>
    </row>
    <row r="185" spans="1:4" ht="18.75" hidden="1" x14ac:dyDescent="0.25">
      <c r="A185" s="121" t="s">
        <v>624</v>
      </c>
      <c r="B185" s="122" t="s">
        <v>50</v>
      </c>
      <c r="C185" s="92">
        <f>C186</f>
        <v>0</v>
      </c>
      <c r="D185" s="92">
        <f>D186</f>
        <v>0</v>
      </c>
    </row>
    <row r="186" spans="1:4" ht="18.75" hidden="1" x14ac:dyDescent="0.25">
      <c r="A186" s="121" t="s">
        <v>625</v>
      </c>
      <c r="B186" s="122" t="s">
        <v>51</v>
      </c>
      <c r="C186" s="92"/>
      <c r="D186" s="92"/>
    </row>
    <row r="187" spans="1:4" ht="17.25" customHeight="1" x14ac:dyDescent="0.25">
      <c r="A187" s="123" t="s">
        <v>239</v>
      </c>
      <c r="B187" s="124" t="s">
        <v>58</v>
      </c>
      <c r="C187" s="87">
        <f>C190+C192+C215+C203+C211+C213+C229+C194+C196+C207+C217+C219+C225+C227+C221+C223</f>
        <v>157138.70000000001</v>
      </c>
      <c r="D187" s="87">
        <f>D190+D192+D215+D203+D211+D213+D229+D194+D196+D207+D217+D219+D225+D227+D221+D223</f>
        <v>155328.4</v>
      </c>
    </row>
    <row r="188" spans="1:4" ht="18.75" hidden="1" x14ac:dyDescent="0.25">
      <c r="A188" s="113"/>
      <c r="B188" s="122"/>
      <c r="C188" s="92">
        <f>C189</f>
        <v>0</v>
      </c>
      <c r="D188" s="92">
        <f>D189</f>
        <v>0</v>
      </c>
    </row>
    <row r="189" spans="1:4" ht="18.75" hidden="1" x14ac:dyDescent="0.25">
      <c r="A189" s="113"/>
      <c r="B189" s="122"/>
      <c r="C189" s="92"/>
      <c r="D189" s="92"/>
    </row>
    <row r="190" spans="1:4" ht="18.75" hidden="1" x14ac:dyDescent="0.25">
      <c r="A190" s="113"/>
      <c r="B190" s="122"/>
      <c r="C190" s="92">
        <f>C191</f>
        <v>0</v>
      </c>
      <c r="D190" s="92">
        <f>D191</f>
        <v>0</v>
      </c>
    </row>
    <row r="191" spans="1:4" ht="18.75" hidden="1" x14ac:dyDescent="0.25">
      <c r="A191" s="113"/>
      <c r="B191" s="122"/>
      <c r="C191" s="92"/>
      <c r="D191" s="92"/>
    </row>
    <row r="192" spans="1:4" ht="18.75" hidden="1" x14ac:dyDescent="0.25">
      <c r="A192" s="113"/>
      <c r="B192" s="122"/>
      <c r="C192" s="92">
        <f>C193</f>
        <v>0</v>
      </c>
      <c r="D192" s="92">
        <f>D193</f>
        <v>0</v>
      </c>
    </row>
    <row r="193" spans="1:4" ht="18.75" hidden="1" x14ac:dyDescent="0.25">
      <c r="A193" s="113"/>
      <c r="B193" s="122"/>
      <c r="C193" s="92"/>
      <c r="D193" s="92"/>
    </row>
    <row r="194" spans="1:4" ht="18.75" hidden="1" x14ac:dyDescent="0.25">
      <c r="A194" s="113"/>
      <c r="B194" s="122"/>
      <c r="C194" s="92">
        <f>C195</f>
        <v>0</v>
      </c>
      <c r="D194" s="92">
        <f>D195</f>
        <v>0</v>
      </c>
    </row>
    <row r="195" spans="1:4" ht="18.75" hidden="1" x14ac:dyDescent="0.25">
      <c r="A195" s="113"/>
      <c r="B195" s="122"/>
      <c r="C195" s="92"/>
      <c r="D195" s="92"/>
    </row>
    <row r="196" spans="1:4" ht="33" hidden="1" x14ac:dyDescent="0.25">
      <c r="A196" s="113" t="s">
        <v>626</v>
      </c>
      <c r="B196" s="122" t="s">
        <v>627</v>
      </c>
      <c r="C196" s="92">
        <f>C197</f>
        <v>0</v>
      </c>
      <c r="D196" s="92">
        <f>D197</f>
        <v>0</v>
      </c>
    </row>
    <row r="197" spans="1:4" ht="33" hidden="1" x14ac:dyDescent="0.25">
      <c r="A197" s="113" t="s">
        <v>355</v>
      </c>
      <c r="B197" s="122" t="s">
        <v>356</v>
      </c>
      <c r="C197" s="92"/>
      <c r="D197" s="92"/>
    </row>
    <row r="198" spans="1:4" ht="18.75" hidden="1" x14ac:dyDescent="0.25">
      <c r="A198" s="113"/>
      <c r="B198" s="122"/>
      <c r="C198" s="92"/>
      <c r="D198" s="92">
        <v>0</v>
      </c>
    </row>
    <row r="199" spans="1:4" ht="18.75" hidden="1" x14ac:dyDescent="0.25">
      <c r="A199" s="113"/>
      <c r="B199" s="122"/>
      <c r="C199" s="92"/>
      <c r="D199" s="92"/>
    </row>
    <row r="200" spans="1:4" ht="18.75" hidden="1" x14ac:dyDescent="0.25">
      <c r="A200" s="113"/>
      <c r="B200" s="122"/>
      <c r="C200" s="92"/>
      <c r="D200" s="92"/>
    </row>
    <row r="201" spans="1:4" ht="18.75" hidden="1" x14ac:dyDescent="0.25">
      <c r="A201" s="113"/>
      <c r="B201" s="122"/>
      <c r="C201" s="92"/>
      <c r="D201" s="92"/>
    </row>
    <row r="202" spans="1:4" ht="18.75" hidden="1" x14ac:dyDescent="0.25">
      <c r="A202" s="113"/>
      <c r="B202" s="122"/>
      <c r="C202" s="92"/>
      <c r="D202" s="92">
        <v>0</v>
      </c>
    </row>
    <row r="203" spans="1:4" ht="18.75" hidden="1" x14ac:dyDescent="0.25">
      <c r="A203" s="113"/>
      <c r="B203" s="122"/>
      <c r="C203" s="92">
        <f>C204</f>
        <v>0</v>
      </c>
      <c r="D203" s="92">
        <f>D204</f>
        <v>0</v>
      </c>
    </row>
    <row r="204" spans="1:4" ht="18.75" hidden="1" x14ac:dyDescent="0.25">
      <c r="A204" s="113"/>
      <c r="B204" s="122"/>
      <c r="C204" s="92">
        <f>C205+C206</f>
        <v>0</v>
      </c>
      <c r="D204" s="92">
        <f>D206+D205</f>
        <v>0</v>
      </c>
    </row>
    <row r="205" spans="1:4" ht="18.75" hidden="1" x14ac:dyDescent="0.25">
      <c r="A205" s="113"/>
      <c r="B205" s="122"/>
      <c r="C205" s="92">
        <v>0</v>
      </c>
      <c r="D205" s="92">
        <v>0</v>
      </c>
    </row>
    <row r="206" spans="1:4" ht="18.75" hidden="1" x14ac:dyDescent="0.25">
      <c r="A206" s="113"/>
      <c r="B206" s="122"/>
      <c r="C206" s="92"/>
      <c r="D206" s="92"/>
    </row>
    <row r="207" spans="1:4" ht="18.75" hidden="1" x14ac:dyDescent="0.25">
      <c r="A207" s="113"/>
      <c r="B207" s="122"/>
      <c r="C207" s="92">
        <f>C208</f>
        <v>0</v>
      </c>
      <c r="D207" s="92">
        <f>D208</f>
        <v>0</v>
      </c>
    </row>
    <row r="208" spans="1:4" ht="18.75" hidden="1" x14ac:dyDescent="0.25">
      <c r="A208" s="113"/>
      <c r="B208" s="122"/>
      <c r="C208" s="92">
        <f>C209+C210</f>
        <v>0</v>
      </c>
      <c r="D208" s="92">
        <f>D209+D210</f>
        <v>0</v>
      </c>
    </row>
    <row r="209" spans="1:4" ht="18.75" hidden="1" x14ac:dyDescent="0.25">
      <c r="A209" s="113"/>
      <c r="B209" s="122"/>
      <c r="C209" s="92">
        <v>0</v>
      </c>
      <c r="D209" s="92">
        <v>0</v>
      </c>
    </row>
    <row r="210" spans="1:4" ht="18.75" hidden="1" x14ac:dyDescent="0.25">
      <c r="A210" s="113"/>
      <c r="B210" s="122"/>
      <c r="C210" s="92"/>
      <c r="D210" s="92"/>
    </row>
    <row r="211" spans="1:4" ht="18.75" hidden="1" x14ac:dyDescent="0.25">
      <c r="A211" s="113"/>
      <c r="B211" s="122"/>
      <c r="C211" s="92">
        <f>C212</f>
        <v>0</v>
      </c>
      <c r="D211" s="92">
        <f>D212</f>
        <v>0</v>
      </c>
    </row>
    <row r="212" spans="1:4" ht="18.75" hidden="1" x14ac:dyDescent="0.25">
      <c r="A212" s="113"/>
      <c r="B212" s="122"/>
      <c r="C212" s="92"/>
      <c r="D212" s="92"/>
    </row>
    <row r="213" spans="1:4" ht="18.75" hidden="1" x14ac:dyDescent="0.25">
      <c r="A213" s="113"/>
      <c r="B213" s="122"/>
      <c r="C213" s="92">
        <f>C214</f>
        <v>0</v>
      </c>
      <c r="D213" s="92">
        <f>D214</f>
        <v>0</v>
      </c>
    </row>
    <row r="214" spans="1:4" ht="18.75" hidden="1" x14ac:dyDescent="0.25">
      <c r="A214" s="113"/>
      <c r="B214" s="122"/>
      <c r="C214" s="92"/>
      <c r="D214" s="92"/>
    </row>
    <row r="215" spans="1:4" ht="18.75" hidden="1" x14ac:dyDescent="0.25">
      <c r="A215" s="125"/>
      <c r="B215" s="108"/>
      <c r="C215" s="92">
        <f>C216</f>
        <v>0</v>
      </c>
      <c r="D215" s="92">
        <f>D216</f>
        <v>0</v>
      </c>
    </row>
    <row r="216" spans="1:4" ht="62.25" hidden="1" customHeight="1" x14ac:dyDescent="0.25">
      <c r="A216" s="125"/>
      <c r="B216" s="108"/>
      <c r="C216" s="92"/>
      <c r="D216" s="92"/>
    </row>
    <row r="217" spans="1:4" ht="22.5" hidden="1" customHeight="1" x14ac:dyDescent="0.25">
      <c r="A217" s="125" t="s">
        <v>549</v>
      </c>
      <c r="B217" s="108" t="s">
        <v>551</v>
      </c>
      <c r="C217" s="92">
        <f>C218</f>
        <v>0</v>
      </c>
      <c r="D217" s="92">
        <f>D218</f>
        <v>0</v>
      </c>
    </row>
    <row r="218" spans="1:4" ht="20.25" hidden="1" customHeight="1" x14ac:dyDescent="0.25">
      <c r="A218" s="125" t="s">
        <v>550</v>
      </c>
      <c r="B218" s="108" t="s">
        <v>552</v>
      </c>
      <c r="C218" s="92"/>
      <c r="D218" s="92"/>
    </row>
    <row r="219" spans="1:4" ht="33" customHeight="1" x14ac:dyDescent="0.25">
      <c r="A219" s="125" t="s">
        <v>383</v>
      </c>
      <c r="B219" s="108" t="s">
        <v>384</v>
      </c>
      <c r="C219" s="92">
        <f>C220</f>
        <v>26784.3</v>
      </c>
      <c r="D219" s="92">
        <f>D220</f>
        <v>24888.1</v>
      </c>
    </row>
    <row r="220" spans="1:4" ht="33" customHeight="1" x14ac:dyDescent="0.25">
      <c r="A220" s="125" t="s">
        <v>386</v>
      </c>
      <c r="B220" s="108" t="s">
        <v>385</v>
      </c>
      <c r="C220" s="92">
        <v>26784.3</v>
      </c>
      <c r="D220" s="92">
        <v>24888.1</v>
      </c>
    </row>
    <row r="221" spans="1:4" ht="18.75" hidden="1" x14ac:dyDescent="0.25">
      <c r="A221" s="125"/>
      <c r="B221" s="108"/>
      <c r="C221" s="92">
        <f>C222</f>
        <v>0</v>
      </c>
      <c r="D221" s="92">
        <f>D222</f>
        <v>0</v>
      </c>
    </row>
    <row r="222" spans="1:4" ht="18.75" hidden="1" x14ac:dyDescent="0.25">
      <c r="A222" s="125"/>
      <c r="B222" s="108"/>
      <c r="C222" s="92"/>
      <c r="D222" s="92"/>
    </row>
    <row r="223" spans="1:4" ht="21" hidden="1" customHeight="1" x14ac:dyDescent="0.25">
      <c r="A223" s="125" t="s">
        <v>628</v>
      </c>
      <c r="B223" s="108" t="s">
        <v>629</v>
      </c>
      <c r="C223" s="92">
        <f>C224</f>
        <v>0</v>
      </c>
      <c r="D223" s="92">
        <f>D224</f>
        <v>0</v>
      </c>
    </row>
    <row r="224" spans="1:4" ht="18" hidden="1" customHeight="1" x14ac:dyDescent="0.25">
      <c r="A224" s="125" t="s">
        <v>630</v>
      </c>
      <c r="B224" s="108" t="s">
        <v>631</v>
      </c>
      <c r="C224" s="92">
        <v>0</v>
      </c>
      <c r="D224" s="92">
        <v>0</v>
      </c>
    </row>
    <row r="225" spans="1:7" ht="18.75" hidden="1" x14ac:dyDescent="0.25">
      <c r="A225" s="125" t="s">
        <v>248</v>
      </c>
      <c r="B225" s="108" t="s">
        <v>325</v>
      </c>
      <c r="C225" s="92">
        <f>C226</f>
        <v>0</v>
      </c>
      <c r="D225" s="92">
        <f>D226</f>
        <v>0</v>
      </c>
    </row>
    <row r="226" spans="1:7" ht="18.75" hidden="1" x14ac:dyDescent="0.25">
      <c r="A226" s="125" t="s">
        <v>249</v>
      </c>
      <c r="B226" s="108" t="s">
        <v>326</v>
      </c>
      <c r="C226" s="92"/>
      <c r="D226" s="92"/>
    </row>
    <row r="227" spans="1:7" ht="18.75" hidden="1" x14ac:dyDescent="0.25">
      <c r="A227" s="125"/>
      <c r="B227" s="108"/>
      <c r="C227" s="92">
        <f>C228</f>
        <v>0</v>
      </c>
      <c r="D227" s="92">
        <f>D228</f>
        <v>0</v>
      </c>
    </row>
    <row r="228" spans="1:7" ht="18.75" hidden="1" x14ac:dyDescent="0.25">
      <c r="A228" s="125"/>
      <c r="B228" s="108"/>
      <c r="C228" s="92"/>
      <c r="D228" s="92"/>
    </row>
    <row r="229" spans="1:7" ht="18.75" customHeight="1" x14ac:dyDescent="0.25">
      <c r="A229" s="125" t="s">
        <v>252</v>
      </c>
      <c r="B229" s="122" t="s">
        <v>13</v>
      </c>
      <c r="C229" s="92">
        <f>C230</f>
        <v>130354.40000000001</v>
      </c>
      <c r="D229" s="92">
        <f>D230</f>
        <v>130440.3</v>
      </c>
    </row>
    <row r="230" spans="1:7" ht="17.25" customHeight="1" x14ac:dyDescent="0.25">
      <c r="A230" s="125" t="s">
        <v>253</v>
      </c>
      <c r="B230" s="122" t="s">
        <v>21</v>
      </c>
      <c r="C230" s="92">
        <f>SUM(C231:C247)</f>
        <v>130354.40000000001</v>
      </c>
      <c r="D230" s="92">
        <f>SUM(D231:D247)</f>
        <v>130440.3</v>
      </c>
    </row>
    <row r="231" spans="1:7" ht="33" customHeight="1" x14ac:dyDescent="0.25">
      <c r="A231" s="125" t="s">
        <v>253</v>
      </c>
      <c r="B231" s="122" t="s">
        <v>632</v>
      </c>
      <c r="C231" s="92">
        <v>1698.8</v>
      </c>
      <c r="D231" s="92">
        <v>1699.9</v>
      </c>
    </row>
    <row r="232" spans="1:7" s="120" customFormat="1" ht="21.75" customHeight="1" x14ac:dyDescent="0.25">
      <c r="A232" s="125" t="s">
        <v>253</v>
      </c>
      <c r="B232" s="122" t="s">
        <v>55</v>
      </c>
      <c r="C232" s="92">
        <v>2069.3000000000002</v>
      </c>
      <c r="D232" s="92">
        <v>2069.3000000000002</v>
      </c>
    </row>
    <row r="233" spans="1:7" s="120" customFormat="1" ht="31.5" customHeight="1" x14ac:dyDescent="0.25">
      <c r="A233" s="125" t="s">
        <v>253</v>
      </c>
      <c r="B233" s="122" t="s">
        <v>203</v>
      </c>
      <c r="C233" s="92">
        <v>2122.6</v>
      </c>
      <c r="D233" s="92">
        <v>2207.4</v>
      </c>
    </row>
    <row r="234" spans="1:7" s="120" customFormat="1" ht="18.75" customHeight="1" x14ac:dyDescent="0.25">
      <c r="A234" s="125" t="s">
        <v>253</v>
      </c>
      <c r="B234" s="122" t="s">
        <v>151</v>
      </c>
      <c r="C234" s="92">
        <v>12492</v>
      </c>
      <c r="D234" s="92">
        <v>12492</v>
      </c>
    </row>
    <row r="235" spans="1:7" s="120" customFormat="1" ht="24" hidden="1" customHeight="1" x14ac:dyDescent="0.25">
      <c r="A235" s="125" t="s">
        <v>253</v>
      </c>
      <c r="B235" s="122" t="s">
        <v>633</v>
      </c>
      <c r="C235" s="92"/>
      <c r="D235" s="92"/>
    </row>
    <row r="236" spans="1:7" s="120" customFormat="1" ht="18.75" hidden="1" x14ac:dyDescent="0.25">
      <c r="A236" s="125"/>
      <c r="B236" s="108"/>
      <c r="C236" s="92"/>
      <c r="D236" s="92"/>
    </row>
    <row r="237" spans="1:7" s="120" customFormat="1" ht="33" hidden="1" x14ac:dyDescent="0.25">
      <c r="A237" s="125" t="s">
        <v>253</v>
      </c>
      <c r="B237" s="122" t="s">
        <v>193</v>
      </c>
      <c r="C237" s="92"/>
      <c r="D237" s="92"/>
    </row>
    <row r="238" spans="1:7" s="120" customFormat="1" ht="49.5" hidden="1" x14ac:dyDescent="0.25">
      <c r="A238" s="125" t="s">
        <v>253</v>
      </c>
      <c r="B238" s="122" t="s">
        <v>634</v>
      </c>
      <c r="C238" s="92"/>
      <c r="D238" s="92"/>
    </row>
    <row r="239" spans="1:7" ht="21" customHeight="1" x14ac:dyDescent="0.25">
      <c r="A239" s="125" t="s">
        <v>253</v>
      </c>
      <c r="B239" s="122" t="s">
        <v>631</v>
      </c>
      <c r="C239" s="92">
        <v>316.8</v>
      </c>
      <c r="D239" s="92">
        <v>316.8</v>
      </c>
    </row>
    <row r="240" spans="1:7" ht="18.75" hidden="1" x14ac:dyDescent="0.25">
      <c r="A240" s="125"/>
      <c r="B240" s="122"/>
      <c r="C240" s="92"/>
      <c r="D240" s="92"/>
      <c r="E240" s="101"/>
      <c r="F240" s="93"/>
      <c r="G240" s="101"/>
    </row>
    <row r="241" spans="1:4" ht="32.25" hidden="1" customHeight="1" x14ac:dyDescent="0.25">
      <c r="A241" s="125" t="s">
        <v>253</v>
      </c>
      <c r="B241" s="122" t="s">
        <v>455</v>
      </c>
      <c r="C241" s="92"/>
      <c r="D241" s="92"/>
    </row>
    <row r="242" spans="1:4" ht="33" customHeight="1" x14ac:dyDescent="0.25">
      <c r="A242" s="125" t="s">
        <v>253</v>
      </c>
      <c r="B242" s="122" t="s">
        <v>315</v>
      </c>
      <c r="C242" s="92">
        <v>57323.8</v>
      </c>
      <c r="D242" s="92">
        <v>57323.8</v>
      </c>
    </row>
    <row r="243" spans="1:4" ht="31.5" customHeight="1" x14ac:dyDescent="0.25">
      <c r="A243" s="125" t="s">
        <v>253</v>
      </c>
      <c r="B243" s="122" t="s">
        <v>312</v>
      </c>
      <c r="C243" s="92">
        <v>52705.7</v>
      </c>
      <c r="D243" s="92">
        <v>52705.7</v>
      </c>
    </row>
    <row r="244" spans="1:4" ht="49.5" hidden="1" x14ac:dyDescent="0.25">
      <c r="A244" s="125" t="s">
        <v>253</v>
      </c>
      <c r="B244" s="122" t="s">
        <v>313</v>
      </c>
      <c r="C244" s="92"/>
      <c r="D244" s="92"/>
    </row>
    <row r="245" spans="1:4" ht="21" customHeight="1" x14ac:dyDescent="0.25">
      <c r="A245" s="125" t="s">
        <v>253</v>
      </c>
      <c r="B245" s="122" t="s">
        <v>314</v>
      </c>
      <c r="C245" s="92">
        <v>1394.1</v>
      </c>
      <c r="D245" s="92">
        <v>1394.1</v>
      </c>
    </row>
    <row r="246" spans="1:4" ht="31.5" customHeight="1" x14ac:dyDescent="0.25">
      <c r="A246" s="125" t="s">
        <v>253</v>
      </c>
      <c r="B246" s="122" t="s">
        <v>635</v>
      </c>
      <c r="C246" s="92">
        <v>199.3</v>
      </c>
      <c r="D246" s="92">
        <v>199.3</v>
      </c>
    </row>
    <row r="247" spans="1:4" ht="34.5" customHeight="1" x14ac:dyDescent="0.25">
      <c r="A247" s="125" t="s">
        <v>253</v>
      </c>
      <c r="B247" s="122" t="s">
        <v>636</v>
      </c>
      <c r="C247" s="92">
        <v>32</v>
      </c>
      <c r="D247" s="92">
        <v>32</v>
      </c>
    </row>
    <row r="248" spans="1:4" ht="15" customHeight="1" x14ac:dyDescent="0.25">
      <c r="A248" s="123" t="s">
        <v>254</v>
      </c>
      <c r="B248" s="114" t="s">
        <v>79</v>
      </c>
      <c r="C248" s="87">
        <f>C249+C253+C255+C257+C281+C277+C289+C293+C251+C285+C291+C283+C287+C279</f>
        <v>1065946.7999999998</v>
      </c>
      <c r="D248" s="87">
        <f>D249+D253+D255+D257+D281+D277+D289+D293+D251+D285+D291+D283+D287+D279</f>
        <v>1066493.6999999997</v>
      </c>
    </row>
    <row r="249" spans="1:4" ht="18.75" hidden="1" x14ac:dyDescent="0.25">
      <c r="A249" s="125"/>
      <c r="B249" s="126"/>
      <c r="C249" s="92"/>
      <c r="D249" s="92"/>
    </row>
    <row r="250" spans="1:4" ht="18.75" hidden="1" x14ac:dyDescent="0.25">
      <c r="A250" s="125"/>
      <c r="B250" s="126"/>
      <c r="C250" s="92"/>
      <c r="D250" s="92"/>
    </row>
    <row r="251" spans="1:4" ht="18.75" hidden="1" x14ac:dyDescent="0.25">
      <c r="A251" s="113"/>
      <c r="B251" s="126"/>
      <c r="C251" s="92"/>
      <c r="D251" s="92"/>
    </row>
    <row r="252" spans="1:4" ht="18.75" hidden="1" x14ac:dyDescent="0.25">
      <c r="A252" s="113"/>
      <c r="B252" s="126"/>
      <c r="C252" s="92"/>
      <c r="D252" s="92"/>
    </row>
    <row r="253" spans="1:4" ht="18.75" hidden="1" x14ac:dyDescent="0.25">
      <c r="A253" s="125"/>
      <c r="B253" s="126"/>
      <c r="C253" s="92"/>
      <c r="D253" s="92"/>
    </row>
    <row r="254" spans="1:4" ht="18.75" hidden="1" x14ac:dyDescent="0.25">
      <c r="A254" s="125"/>
      <c r="B254" s="126"/>
      <c r="C254" s="92"/>
      <c r="D254" s="92"/>
    </row>
    <row r="255" spans="1:4" ht="18.75" hidden="1" x14ac:dyDescent="0.25">
      <c r="A255" s="113"/>
      <c r="B255" s="122"/>
      <c r="C255" s="92"/>
      <c r="D255" s="92"/>
    </row>
    <row r="256" spans="1:4" ht="18.75" hidden="1" x14ac:dyDescent="0.25">
      <c r="A256" s="113"/>
      <c r="B256" s="122"/>
      <c r="C256" s="92"/>
      <c r="D256" s="92"/>
    </row>
    <row r="257" spans="1:4" ht="20.25" customHeight="1" x14ac:dyDescent="0.25">
      <c r="A257" s="125" t="s">
        <v>255</v>
      </c>
      <c r="B257" s="122" t="s">
        <v>27</v>
      </c>
      <c r="C257" s="92">
        <f>C258</f>
        <v>44515.500000000007</v>
      </c>
      <c r="D257" s="92">
        <f>D258</f>
        <v>44250</v>
      </c>
    </row>
    <row r="258" spans="1:4" ht="19.5" customHeight="1" x14ac:dyDescent="0.25">
      <c r="A258" s="125" t="s">
        <v>256</v>
      </c>
      <c r="B258" s="122" t="s">
        <v>28</v>
      </c>
      <c r="C258" s="92">
        <f>SUM(C259:C276)</f>
        <v>44515.500000000007</v>
      </c>
      <c r="D258" s="92">
        <f>SUM(D259:D276)</f>
        <v>44250</v>
      </c>
    </row>
    <row r="259" spans="1:4" s="120" customFormat="1" ht="49.5" customHeight="1" x14ac:dyDescent="0.25">
      <c r="A259" s="125" t="s">
        <v>256</v>
      </c>
      <c r="B259" s="108" t="s">
        <v>637</v>
      </c>
      <c r="C259" s="92">
        <v>1304.3</v>
      </c>
      <c r="D259" s="92">
        <v>1304.3</v>
      </c>
    </row>
    <row r="260" spans="1:4" ht="66" hidden="1" x14ac:dyDescent="0.25">
      <c r="A260" s="125" t="s">
        <v>256</v>
      </c>
      <c r="B260" s="122" t="s">
        <v>638</v>
      </c>
      <c r="C260" s="92"/>
      <c r="D260" s="92"/>
    </row>
    <row r="261" spans="1:4" s="120" customFormat="1" ht="82.5" hidden="1" x14ac:dyDescent="0.25">
      <c r="A261" s="125" t="s">
        <v>256</v>
      </c>
      <c r="B261" s="108" t="s">
        <v>206</v>
      </c>
      <c r="C261" s="92"/>
      <c r="D261" s="92"/>
    </row>
    <row r="262" spans="1:4" ht="48" hidden="1" customHeight="1" x14ac:dyDescent="0.25">
      <c r="A262" s="125" t="s">
        <v>256</v>
      </c>
      <c r="B262" s="108" t="s">
        <v>211</v>
      </c>
      <c r="C262" s="92"/>
      <c r="D262" s="92"/>
    </row>
    <row r="263" spans="1:4" s="120" customFormat="1" ht="63.75" hidden="1" customHeight="1" x14ac:dyDescent="0.25">
      <c r="A263" s="125" t="s">
        <v>256</v>
      </c>
      <c r="B263" s="122" t="s">
        <v>639</v>
      </c>
      <c r="C263" s="92">
        <v>0</v>
      </c>
      <c r="D263" s="92">
        <v>0</v>
      </c>
    </row>
    <row r="264" spans="1:4" s="120" customFormat="1" ht="32.25" customHeight="1" x14ac:dyDescent="0.25">
      <c r="A264" s="125" t="s">
        <v>256</v>
      </c>
      <c r="B264" s="122" t="s">
        <v>387</v>
      </c>
      <c r="C264" s="92">
        <v>1106.9000000000001</v>
      </c>
      <c r="D264" s="92">
        <v>1094.8</v>
      </c>
    </row>
    <row r="265" spans="1:4" s="120" customFormat="1" ht="48" customHeight="1" x14ac:dyDescent="0.25">
      <c r="A265" s="125" t="s">
        <v>256</v>
      </c>
      <c r="B265" s="122" t="s">
        <v>640</v>
      </c>
      <c r="C265" s="92">
        <v>152.5</v>
      </c>
      <c r="D265" s="92">
        <v>152.5</v>
      </c>
    </row>
    <row r="266" spans="1:4" s="120" customFormat="1" ht="35.25" customHeight="1" x14ac:dyDescent="0.25">
      <c r="A266" s="125" t="s">
        <v>256</v>
      </c>
      <c r="B266" s="122" t="s">
        <v>464</v>
      </c>
      <c r="C266" s="92">
        <v>22716.400000000001</v>
      </c>
      <c r="D266" s="92">
        <v>22716.400000000001</v>
      </c>
    </row>
    <row r="267" spans="1:4" s="120" customFormat="1" ht="48" customHeight="1" x14ac:dyDescent="0.25">
      <c r="A267" s="125" t="s">
        <v>256</v>
      </c>
      <c r="B267" s="108" t="s">
        <v>641</v>
      </c>
      <c r="C267" s="92">
        <v>118.6</v>
      </c>
      <c r="D267" s="92">
        <v>118.6</v>
      </c>
    </row>
    <row r="268" spans="1:4" s="120" customFormat="1" ht="51" customHeight="1" x14ac:dyDescent="0.25">
      <c r="A268" s="125" t="s">
        <v>256</v>
      </c>
      <c r="B268" s="108" t="s">
        <v>642</v>
      </c>
      <c r="C268" s="92">
        <v>44.5</v>
      </c>
      <c r="D268" s="92">
        <v>44.5</v>
      </c>
    </row>
    <row r="269" spans="1:4" s="120" customFormat="1" ht="66" customHeight="1" x14ac:dyDescent="0.25">
      <c r="A269" s="125" t="s">
        <v>256</v>
      </c>
      <c r="B269" s="108" t="s">
        <v>320</v>
      </c>
      <c r="C269" s="92">
        <v>29.8</v>
      </c>
      <c r="D269" s="92">
        <v>29.8</v>
      </c>
    </row>
    <row r="270" spans="1:4" s="120" customFormat="1" ht="36" customHeight="1" x14ac:dyDescent="0.25">
      <c r="A270" s="125" t="s">
        <v>256</v>
      </c>
      <c r="B270" s="108" t="s">
        <v>395</v>
      </c>
      <c r="C270" s="92">
        <v>4503.2</v>
      </c>
      <c r="D270" s="92">
        <v>4249.8</v>
      </c>
    </row>
    <row r="271" spans="1:4" s="120" customFormat="1" ht="53.25" customHeight="1" x14ac:dyDescent="0.25">
      <c r="A271" s="125" t="s">
        <v>256</v>
      </c>
      <c r="B271" s="108" t="s">
        <v>643</v>
      </c>
      <c r="C271" s="92">
        <v>264.89999999999998</v>
      </c>
      <c r="D271" s="92">
        <v>264.89999999999998</v>
      </c>
    </row>
    <row r="272" spans="1:4" s="120" customFormat="1" ht="65.25" customHeight="1" x14ac:dyDescent="0.25">
      <c r="A272" s="125" t="s">
        <v>256</v>
      </c>
      <c r="B272" s="108" t="s">
        <v>644</v>
      </c>
      <c r="C272" s="92">
        <v>7</v>
      </c>
      <c r="D272" s="92">
        <v>7</v>
      </c>
    </row>
    <row r="273" spans="1:4" ht="33.75" customHeight="1" x14ac:dyDescent="0.25">
      <c r="A273" s="125" t="s">
        <v>256</v>
      </c>
      <c r="B273" s="122" t="s">
        <v>645</v>
      </c>
      <c r="C273" s="92">
        <v>10466</v>
      </c>
      <c r="D273" s="92">
        <v>10466</v>
      </c>
    </row>
    <row r="274" spans="1:4" ht="33.75" customHeight="1" x14ac:dyDescent="0.25">
      <c r="A274" s="125" t="s">
        <v>256</v>
      </c>
      <c r="B274" s="122" t="s">
        <v>448</v>
      </c>
      <c r="C274" s="92">
        <v>63.4</v>
      </c>
      <c r="D274" s="92">
        <v>63.4</v>
      </c>
    </row>
    <row r="275" spans="1:4" s="120" customFormat="1" ht="33" customHeight="1" x14ac:dyDescent="0.25">
      <c r="A275" s="125" t="s">
        <v>256</v>
      </c>
      <c r="B275" s="108" t="s">
        <v>449</v>
      </c>
      <c r="C275" s="92">
        <v>38</v>
      </c>
      <c r="D275" s="92">
        <v>38</v>
      </c>
    </row>
    <row r="276" spans="1:4" s="120" customFormat="1" ht="67.5" customHeight="1" x14ac:dyDescent="0.25">
      <c r="A276" s="125" t="s">
        <v>256</v>
      </c>
      <c r="B276" s="108" t="s">
        <v>646</v>
      </c>
      <c r="C276" s="92">
        <v>3700</v>
      </c>
      <c r="D276" s="92">
        <v>3700</v>
      </c>
    </row>
    <row r="277" spans="1:4" s="120" customFormat="1" ht="33" customHeight="1" x14ac:dyDescent="0.25">
      <c r="A277" s="125" t="s">
        <v>257</v>
      </c>
      <c r="B277" s="122" t="s">
        <v>647</v>
      </c>
      <c r="C277" s="92">
        <f>C278</f>
        <v>5585.4</v>
      </c>
      <c r="D277" s="92">
        <f>D278</f>
        <v>5585.4</v>
      </c>
    </row>
    <row r="278" spans="1:4" s="120" customFormat="1" ht="48" customHeight="1" x14ac:dyDescent="0.25">
      <c r="A278" s="125" t="s">
        <v>258</v>
      </c>
      <c r="B278" s="122" t="s">
        <v>75</v>
      </c>
      <c r="C278" s="92">
        <v>5585.4</v>
      </c>
      <c r="D278" s="92">
        <v>5585.4</v>
      </c>
    </row>
    <row r="279" spans="1:4" s="120" customFormat="1" ht="36.75" customHeight="1" x14ac:dyDescent="0.25">
      <c r="A279" s="125" t="s">
        <v>328</v>
      </c>
      <c r="B279" s="122" t="s">
        <v>543</v>
      </c>
      <c r="C279" s="92">
        <f>C280</f>
        <v>4859.5</v>
      </c>
      <c r="D279" s="92">
        <f>D280</f>
        <v>5669.4</v>
      </c>
    </row>
    <row r="280" spans="1:4" s="120" customFormat="1" ht="35.25" customHeight="1" x14ac:dyDescent="0.25">
      <c r="A280" s="125" t="s">
        <v>329</v>
      </c>
      <c r="B280" s="122" t="s">
        <v>544</v>
      </c>
      <c r="C280" s="92">
        <v>4859.5</v>
      </c>
      <c r="D280" s="92">
        <v>5669.4</v>
      </c>
    </row>
    <row r="281" spans="1:4" s="120" customFormat="1" ht="24" hidden="1" customHeight="1" x14ac:dyDescent="0.25">
      <c r="A281" s="125" t="s">
        <v>259</v>
      </c>
      <c r="B281" s="122" t="s">
        <v>24</v>
      </c>
      <c r="C281" s="92">
        <f>C282</f>
        <v>0</v>
      </c>
      <c r="D281" s="92">
        <f>D282</f>
        <v>0</v>
      </c>
    </row>
    <row r="282" spans="1:4" s="120" customFormat="1" ht="33" hidden="1" x14ac:dyDescent="0.25">
      <c r="A282" s="125" t="s">
        <v>260</v>
      </c>
      <c r="B282" s="122" t="s">
        <v>25</v>
      </c>
      <c r="C282" s="92"/>
      <c r="D282" s="92"/>
    </row>
    <row r="283" spans="1:4" s="120" customFormat="1" ht="34.5" customHeight="1" x14ac:dyDescent="0.25">
      <c r="A283" s="127" t="s">
        <v>261</v>
      </c>
      <c r="B283" s="108" t="s">
        <v>210</v>
      </c>
      <c r="C283" s="128">
        <f>C284</f>
        <v>28.8</v>
      </c>
      <c r="D283" s="128">
        <f>D284</f>
        <v>31.3</v>
      </c>
    </row>
    <row r="284" spans="1:4" s="120" customFormat="1" ht="35.25" customHeight="1" x14ac:dyDescent="0.25">
      <c r="A284" s="127" t="s">
        <v>262</v>
      </c>
      <c r="B284" s="129" t="s">
        <v>204</v>
      </c>
      <c r="C284" s="128">
        <v>28.8</v>
      </c>
      <c r="D284" s="128">
        <v>31.3</v>
      </c>
    </row>
    <row r="285" spans="1:4" ht="33" hidden="1" x14ac:dyDescent="0.25">
      <c r="A285" s="125" t="s">
        <v>263</v>
      </c>
      <c r="B285" s="108" t="s">
        <v>225</v>
      </c>
      <c r="C285" s="92">
        <f>C286</f>
        <v>0</v>
      </c>
      <c r="D285" s="92">
        <f>D286</f>
        <v>0</v>
      </c>
    </row>
    <row r="286" spans="1:4" ht="33" hidden="1" x14ac:dyDescent="0.25">
      <c r="A286" s="125" t="s">
        <v>264</v>
      </c>
      <c r="B286" s="108" t="s">
        <v>226</v>
      </c>
      <c r="C286" s="92">
        <v>0</v>
      </c>
      <c r="D286" s="92">
        <v>0</v>
      </c>
    </row>
    <row r="287" spans="1:4" ht="35.25" customHeight="1" x14ac:dyDescent="0.25">
      <c r="A287" s="125" t="s">
        <v>265</v>
      </c>
      <c r="B287" s="108" t="s">
        <v>212</v>
      </c>
      <c r="C287" s="92">
        <f>C288</f>
        <v>1600.9</v>
      </c>
      <c r="D287" s="92">
        <f>D288</f>
        <v>1600.9</v>
      </c>
    </row>
    <row r="288" spans="1:4" ht="48.75" customHeight="1" x14ac:dyDescent="0.25">
      <c r="A288" s="125" t="s">
        <v>266</v>
      </c>
      <c r="B288" s="108" t="s">
        <v>211</v>
      </c>
      <c r="C288" s="92">
        <v>1600.9</v>
      </c>
      <c r="D288" s="92">
        <v>1600.9</v>
      </c>
    </row>
    <row r="289" spans="1:5" s="120" customFormat="1" ht="18.75" hidden="1" x14ac:dyDescent="0.25">
      <c r="A289" s="125" t="s">
        <v>267</v>
      </c>
      <c r="B289" s="122" t="s">
        <v>22</v>
      </c>
      <c r="C289" s="92">
        <f>C290</f>
        <v>0</v>
      </c>
      <c r="D289" s="92">
        <f>D290</f>
        <v>0</v>
      </c>
    </row>
    <row r="290" spans="1:5" s="120" customFormat="1" ht="18.75" hidden="1" x14ac:dyDescent="0.25">
      <c r="A290" s="125" t="s">
        <v>268</v>
      </c>
      <c r="B290" s="122" t="s">
        <v>23</v>
      </c>
      <c r="C290" s="92"/>
      <c r="D290" s="92"/>
    </row>
    <row r="291" spans="1:5" ht="18.75" hidden="1" x14ac:dyDescent="0.25">
      <c r="A291" s="113"/>
      <c r="B291" s="122"/>
      <c r="C291" s="92">
        <f>C292</f>
        <v>0</v>
      </c>
      <c r="D291" s="92">
        <f>D292</f>
        <v>0</v>
      </c>
    </row>
    <row r="292" spans="1:5" ht="18.75" hidden="1" x14ac:dyDescent="0.25">
      <c r="A292" s="113"/>
      <c r="B292" s="122"/>
      <c r="C292" s="92"/>
      <c r="D292" s="92"/>
    </row>
    <row r="293" spans="1:5" s="120" customFormat="1" ht="16.5" customHeight="1" x14ac:dyDescent="0.25">
      <c r="A293" s="125" t="s">
        <v>269</v>
      </c>
      <c r="B293" s="122" t="s">
        <v>11</v>
      </c>
      <c r="C293" s="92">
        <f>C294</f>
        <v>1009356.7</v>
      </c>
      <c r="D293" s="92">
        <f>D294</f>
        <v>1009356.7</v>
      </c>
    </row>
    <row r="294" spans="1:5" s="120" customFormat="1" ht="16.5" customHeight="1" x14ac:dyDescent="0.25">
      <c r="A294" s="125" t="s">
        <v>270</v>
      </c>
      <c r="B294" s="122" t="s">
        <v>14</v>
      </c>
      <c r="C294" s="92">
        <f>C295+C296</f>
        <v>1009356.7</v>
      </c>
      <c r="D294" s="92">
        <f>D295+D296</f>
        <v>1009356.7</v>
      </c>
    </row>
    <row r="295" spans="1:5" s="120" customFormat="1" ht="35.25" customHeight="1" x14ac:dyDescent="0.25">
      <c r="A295" s="125" t="s">
        <v>270</v>
      </c>
      <c r="B295" s="122" t="s">
        <v>183</v>
      </c>
      <c r="C295" s="92">
        <v>1009356.7</v>
      </c>
      <c r="D295" s="92">
        <v>1009356.7</v>
      </c>
      <c r="E295" s="130"/>
    </row>
    <row r="296" spans="1:5" ht="71.25" hidden="1" customHeight="1" x14ac:dyDescent="0.25">
      <c r="A296" s="125" t="s">
        <v>648</v>
      </c>
      <c r="B296" s="108" t="s">
        <v>649</v>
      </c>
      <c r="C296" s="92">
        <v>0</v>
      </c>
      <c r="D296" s="92">
        <v>0</v>
      </c>
    </row>
    <row r="297" spans="1:5" ht="15.75" customHeight="1" x14ac:dyDescent="0.25">
      <c r="A297" s="123" t="s">
        <v>650</v>
      </c>
      <c r="B297" s="124" t="s">
        <v>29</v>
      </c>
      <c r="C297" s="87">
        <f>C298+C308+C302+C306+C304+C300</f>
        <v>84274.3</v>
      </c>
      <c r="D297" s="87">
        <f>D298+D308+D302+D306+D304+D300</f>
        <v>83347.5</v>
      </c>
    </row>
    <row r="298" spans="1:5" ht="33" hidden="1" x14ac:dyDescent="0.25">
      <c r="A298" s="125" t="s">
        <v>272</v>
      </c>
      <c r="B298" s="108" t="s">
        <v>39</v>
      </c>
      <c r="C298" s="92">
        <f>C299</f>
        <v>0</v>
      </c>
      <c r="D298" s="92">
        <f>D299</f>
        <v>0</v>
      </c>
    </row>
    <row r="299" spans="1:5" ht="33" hidden="1" x14ac:dyDescent="0.25">
      <c r="A299" s="125" t="s">
        <v>273</v>
      </c>
      <c r="B299" s="108" t="s">
        <v>40</v>
      </c>
      <c r="C299" s="92"/>
      <c r="D299" s="92"/>
    </row>
    <row r="300" spans="1:5" ht="81" customHeight="1" x14ac:dyDescent="0.25">
      <c r="A300" s="125" t="s">
        <v>504</v>
      </c>
      <c r="B300" s="108" t="s">
        <v>565</v>
      </c>
      <c r="C300" s="92">
        <f>C301</f>
        <v>2084.6999999999998</v>
      </c>
      <c r="D300" s="92">
        <f>D301</f>
        <v>2083.5</v>
      </c>
    </row>
    <row r="301" spans="1:5" ht="81" customHeight="1" x14ac:dyDescent="0.25">
      <c r="A301" s="125" t="s">
        <v>503</v>
      </c>
      <c r="B301" s="108" t="s">
        <v>566</v>
      </c>
      <c r="C301" s="92">
        <v>2084.6999999999998</v>
      </c>
      <c r="D301" s="92">
        <v>2083.5</v>
      </c>
    </row>
    <row r="302" spans="1:5" ht="34.5" customHeight="1" x14ac:dyDescent="0.25">
      <c r="A302" s="125" t="s">
        <v>477</v>
      </c>
      <c r="B302" s="126" t="s">
        <v>651</v>
      </c>
      <c r="C302" s="92">
        <f>C303</f>
        <v>5696.1</v>
      </c>
      <c r="D302" s="92">
        <f>D303</f>
        <v>5766.8</v>
      </c>
    </row>
    <row r="303" spans="1:5" ht="48" customHeight="1" x14ac:dyDescent="0.25">
      <c r="A303" s="125" t="s">
        <v>478</v>
      </c>
      <c r="B303" s="126" t="s">
        <v>480</v>
      </c>
      <c r="C303" s="92">
        <v>5696.1</v>
      </c>
      <c r="D303" s="92">
        <v>5766.8</v>
      </c>
    </row>
    <row r="304" spans="1:5" ht="64.5" customHeight="1" x14ac:dyDescent="0.25">
      <c r="A304" s="125" t="s">
        <v>652</v>
      </c>
      <c r="B304" s="126" t="s">
        <v>653</v>
      </c>
      <c r="C304" s="92">
        <f>C305</f>
        <v>76493.5</v>
      </c>
      <c r="D304" s="92">
        <f>D305</f>
        <v>75497.2</v>
      </c>
    </row>
    <row r="305" spans="1:4" ht="68.25" customHeight="1" x14ac:dyDescent="0.25">
      <c r="A305" s="125" t="s">
        <v>350</v>
      </c>
      <c r="B305" s="126" t="s">
        <v>654</v>
      </c>
      <c r="C305" s="92">
        <v>76493.5</v>
      </c>
      <c r="D305" s="92">
        <v>75497.2</v>
      </c>
    </row>
    <row r="306" spans="1:4" ht="18.75" hidden="1" x14ac:dyDescent="0.25">
      <c r="A306" s="125" t="s">
        <v>468</v>
      </c>
      <c r="B306" s="108" t="s">
        <v>215</v>
      </c>
      <c r="C306" s="92">
        <f>C307</f>
        <v>0</v>
      </c>
      <c r="D306" s="92">
        <f>D307</f>
        <v>0</v>
      </c>
    </row>
    <row r="307" spans="1:4" ht="33" hidden="1" x14ac:dyDescent="0.25">
      <c r="A307" s="125" t="s">
        <v>467</v>
      </c>
      <c r="B307" s="108" t="s">
        <v>216</v>
      </c>
      <c r="C307" s="92"/>
      <c r="D307" s="92"/>
    </row>
    <row r="308" spans="1:4" ht="18.75" hidden="1" x14ac:dyDescent="0.25">
      <c r="A308" s="113" t="s">
        <v>408</v>
      </c>
      <c r="B308" s="122" t="s">
        <v>30</v>
      </c>
      <c r="C308" s="92">
        <f>C309</f>
        <v>0</v>
      </c>
      <c r="D308" s="92">
        <f>D309</f>
        <v>0</v>
      </c>
    </row>
    <row r="309" spans="1:4" ht="18.75" hidden="1" x14ac:dyDescent="0.25">
      <c r="A309" s="113" t="s">
        <v>409</v>
      </c>
      <c r="B309" s="122" t="s">
        <v>31</v>
      </c>
      <c r="C309" s="92">
        <f>SUM(C310:C311)</f>
        <v>0</v>
      </c>
      <c r="D309" s="92">
        <f>SUM(D310:D311)</f>
        <v>0</v>
      </c>
    </row>
    <row r="310" spans="1:4" ht="31.5" hidden="1" customHeight="1" x14ac:dyDescent="0.25">
      <c r="A310" s="113" t="s">
        <v>409</v>
      </c>
      <c r="B310" s="122" t="s">
        <v>655</v>
      </c>
      <c r="C310" s="92"/>
      <c r="D310" s="92"/>
    </row>
    <row r="311" spans="1:4" ht="49.5" hidden="1" x14ac:dyDescent="0.25">
      <c r="A311" s="113" t="s">
        <v>409</v>
      </c>
      <c r="B311" s="108" t="s">
        <v>656</v>
      </c>
      <c r="C311" s="92">
        <v>0</v>
      </c>
      <c r="D311" s="92">
        <v>0</v>
      </c>
    </row>
    <row r="312" spans="1:4" ht="21" hidden="1" customHeight="1" x14ac:dyDescent="0.25">
      <c r="A312" s="85" t="s">
        <v>142</v>
      </c>
      <c r="B312" s="124" t="s">
        <v>52</v>
      </c>
      <c r="C312" s="131">
        <f>C313</f>
        <v>0</v>
      </c>
      <c r="D312" s="131">
        <f>D313</f>
        <v>0</v>
      </c>
    </row>
    <row r="313" spans="1:4" ht="18.75" hidden="1" x14ac:dyDescent="0.25">
      <c r="A313" s="113" t="s">
        <v>274</v>
      </c>
      <c r="B313" s="122" t="s">
        <v>62</v>
      </c>
      <c r="C313" s="92"/>
      <c r="D313" s="92"/>
    </row>
    <row r="314" spans="1:4" ht="49.5" hidden="1" x14ac:dyDescent="0.25">
      <c r="A314" s="85" t="s">
        <v>485</v>
      </c>
      <c r="B314" s="132" t="s">
        <v>657</v>
      </c>
      <c r="C314" s="87">
        <f t="shared" ref="C314:D316" si="1">C315</f>
        <v>0</v>
      </c>
      <c r="D314" s="87">
        <f t="shared" si="1"/>
        <v>0</v>
      </c>
    </row>
    <row r="315" spans="1:4" ht="49.5" hidden="1" x14ac:dyDescent="0.25">
      <c r="A315" s="113" t="s">
        <v>340</v>
      </c>
      <c r="B315" s="108" t="s">
        <v>388</v>
      </c>
      <c r="C315" s="92">
        <f t="shared" si="1"/>
        <v>0</v>
      </c>
      <c r="D315" s="92">
        <f t="shared" si="1"/>
        <v>0</v>
      </c>
    </row>
    <row r="316" spans="1:4" ht="49.5" hidden="1" x14ac:dyDescent="0.25">
      <c r="A316" s="113" t="s">
        <v>390</v>
      </c>
      <c r="B316" s="108" t="s">
        <v>391</v>
      </c>
      <c r="C316" s="92">
        <f t="shared" si="1"/>
        <v>0</v>
      </c>
      <c r="D316" s="92">
        <f t="shared" si="1"/>
        <v>0</v>
      </c>
    </row>
    <row r="317" spans="1:4" ht="18.75" hidden="1" x14ac:dyDescent="0.25">
      <c r="A317" s="113" t="s">
        <v>341</v>
      </c>
      <c r="B317" s="108" t="s">
        <v>63</v>
      </c>
      <c r="C317" s="92">
        <f>C318+C319</f>
        <v>0</v>
      </c>
      <c r="D317" s="92">
        <f>D318+D319</f>
        <v>0</v>
      </c>
    </row>
    <row r="318" spans="1:4" ht="18.75" hidden="1" x14ac:dyDescent="0.25">
      <c r="A318" s="113" t="s">
        <v>342</v>
      </c>
      <c r="B318" s="108" t="s">
        <v>64</v>
      </c>
      <c r="C318" s="92">
        <v>0</v>
      </c>
      <c r="D318" s="92">
        <v>0</v>
      </c>
    </row>
    <row r="319" spans="1:4" ht="18.75" hidden="1" x14ac:dyDescent="0.25">
      <c r="A319" s="113" t="s">
        <v>343</v>
      </c>
      <c r="B319" s="133" t="s">
        <v>65</v>
      </c>
      <c r="C319" s="92">
        <v>0</v>
      </c>
      <c r="D319" s="92">
        <v>0</v>
      </c>
    </row>
    <row r="320" spans="1:4" s="110" customFormat="1" ht="33" hidden="1" x14ac:dyDescent="0.2">
      <c r="A320" s="85" t="s">
        <v>143</v>
      </c>
      <c r="B320" s="124" t="s">
        <v>184</v>
      </c>
      <c r="C320" s="87">
        <f>C321</f>
        <v>0</v>
      </c>
      <c r="D320" s="87">
        <f>D321</f>
        <v>0</v>
      </c>
    </row>
    <row r="321" spans="1:5" ht="33" hidden="1" x14ac:dyDescent="0.25">
      <c r="A321" s="125" t="s">
        <v>658</v>
      </c>
      <c r="B321" s="122" t="s">
        <v>160</v>
      </c>
      <c r="C321" s="92">
        <v>0</v>
      </c>
      <c r="D321" s="92">
        <v>0</v>
      </c>
      <c r="E321" s="93"/>
    </row>
    <row r="322" spans="1:5" ht="18.75" x14ac:dyDescent="0.25">
      <c r="A322" s="113"/>
      <c r="B322" s="114" t="s">
        <v>9</v>
      </c>
      <c r="C322" s="116">
        <f>C180+C14</f>
        <v>2562113.7999999998</v>
      </c>
      <c r="D322" s="116">
        <f>D180+D14</f>
        <v>2621677.5999999996</v>
      </c>
    </row>
    <row r="323" spans="1:5" x14ac:dyDescent="0.25">
      <c r="A323" s="134"/>
      <c r="B323" s="9"/>
      <c r="C323" s="135"/>
    </row>
    <row r="324" spans="1:5" x14ac:dyDescent="0.25">
      <c r="A324" s="136"/>
      <c r="B324" s="9"/>
      <c r="C324" s="135"/>
    </row>
    <row r="325" spans="1:5" x14ac:dyDescent="0.25">
      <c r="A325" s="134"/>
      <c r="B325" s="9"/>
      <c r="C325" s="135"/>
    </row>
    <row r="326" spans="1:5" x14ac:dyDescent="0.25">
      <c r="A326" s="134"/>
      <c r="B326" s="9"/>
      <c r="C326" s="135"/>
    </row>
    <row r="327" spans="1:5" x14ac:dyDescent="0.25">
      <c r="A327" s="134"/>
      <c r="B327" s="9"/>
      <c r="C327" s="135"/>
    </row>
    <row r="328" spans="1:5" x14ac:dyDescent="0.25">
      <c r="A328" s="134"/>
      <c r="B328" s="9"/>
      <c r="C328" s="135"/>
    </row>
    <row r="329" spans="1:5" x14ac:dyDescent="0.25">
      <c r="A329" s="134"/>
      <c r="B329" s="9"/>
      <c r="C329" s="135"/>
    </row>
    <row r="330" spans="1:5" x14ac:dyDescent="0.25">
      <c r="A330" s="134"/>
      <c r="B330" s="9"/>
      <c r="C330" s="135"/>
    </row>
    <row r="331" spans="1:5" x14ac:dyDescent="0.25">
      <c r="A331" s="137"/>
      <c r="B331" s="9"/>
      <c r="C331" s="135"/>
    </row>
    <row r="332" spans="1:5" x14ac:dyDescent="0.25">
      <c r="C332" s="138"/>
    </row>
    <row r="333" spans="1:5" x14ac:dyDescent="0.25">
      <c r="C333" s="138"/>
    </row>
    <row r="334" spans="1:5" x14ac:dyDescent="0.25">
      <c r="C334" s="138"/>
    </row>
    <row r="335" spans="1:5" x14ac:dyDescent="0.25">
      <c r="C335" s="138"/>
    </row>
    <row r="336" spans="1:5" x14ac:dyDescent="0.25">
      <c r="C336" s="138"/>
    </row>
    <row r="337" spans="1:3" x14ac:dyDescent="0.25">
      <c r="C337" s="138"/>
    </row>
    <row r="338" spans="1:3" x14ac:dyDescent="0.25">
      <c r="C338" s="138"/>
    </row>
    <row r="339" spans="1:3" x14ac:dyDescent="0.25">
      <c r="C339" s="138"/>
    </row>
    <row r="340" spans="1:3" x14ac:dyDescent="0.25">
      <c r="C340" s="138"/>
    </row>
    <row r="341" spans="1:3" x14ac:dyDescent="0.25">
      <c r="C341" s="138"/>
    </row>
    <row r="342" spans="1:3" x14ac:dyDescent="0.25">
      <c r="C342" s="138"/>
    </row>
    <row r="343" spans="1:3" x14ac:dyDescent="0.25">
      <c r="C343" s="138"/>
    </row>
    <row r="344" spans="1:3" x14ac:dyDescent="0.25">
      <c r="C344" s="138"/>
    </row>
    <row r="345" spans="1:3" x14ac:dyDescent="0.25">
      <c r="A345" s="78"/>
      <c r="B345" s="78"/>
      <c r="C345" s="138"/>
    </row>
    <row r="346" spans="1:3" x14ac:dyDescent="0.25">
      <c r="A346" s="78"/>
      <c r="B346" s="78"/>
      <c r="C346" s="138"/>
    </row>
    <row r="347" spans="1:3" x14ac:dyDescent="0.25">
      <c r="A347" s="78"/>
      <c r="B347" s="78"/>
      <c r="C347" s="138"/>
    </row>
    <row r="348" spans="1:3" x14ac:dyDescent="0.25">
      <c r="A348" s="78"/>
      <c r="B348" s="78"/>
      <c r="C348" s="138"/>
    </row>
    <row r="349" spans="1:3" x14ac:dyDescent="0.25">
      <c r="A349" s="78"/>
      <c r="B349" s="78"/>
      <c r="C349" s="138"/>
    </row>
    <row r="350" spans="1:3" x14ac:dyDescent="0.25">
      <c r="A350" s="78"/>
      <c r="B350" s="78"/>
      <c r="C350" s="138"/>
    </row>
    <row r="351" spans="1:3" x14ac:dyDescent="0.25">
      <c r="A351" s="78"/>
      <c r="B351" s="78"/>
      <c r="C351" s="138"/>
    </row>
    <row r="352" spans="1:3" x14ac:dyDescent="0.25">
      <c r="A352" s="78"/>
      <c r="B352" s="78"/>
      <c r="C352" s="138"/>
    </row>
    <row r="353" spans="1:3" x14ac:dyDescent="0.25">
      <c r="A353" s="78"/>
      <c r="B353" s="78"/>
      <c r="C353" s="138"/>
    </row>
    <row r="354" spans="1:3" x14ac:dyDescent="0.25">
      <c r="A354" s="78"/>
      <c r="B354" s="78"/>
      <c r="C354" s="138"/>
    </row>
    <row r="355" spans="1:3" x14ac:dyDescent="0.25">
      <c r="A355" s="78"/>
      <c r="B355" s="78"/>
      <c r="C355" s="138"/>
    </row>
    <row r="356" spans="1:3" x14ac:dyDescent="0.25">
      <c r="A356" s="78"/>
      <c r="B356" s="78"/>
      <c r="C356" s="138"/>
    </row>
    <row r="357" spans="1:3" x14ac:dyDescent="0.25">
      <c r="A357" s="78"/>
      <c r="B357" s="78"/>
      <c r="C357" s="138"/>
    </row>
    <row r="358" spans="1:3" x14ac:dyDescent="0.25">
      <c r="A358" s="78"/>
      <c r="B358" s="78"/>
      <c r="C358" s="138"/>
    </row>
    <row r="359" spans="1:3" x14ac:dyDescent="0.25">
      <c r="A359" s="78"/>
      <c r="B359" s="78"/>
      <c r="C359" s="138"/>
    </row>
    <row r="360" spans="1:3" x14ac:dyDescent="0.25">
      <c r="A360" s="78"/>
      <c r="B360" s="78"/>
      <c r="C360" s="138"/>
    </row>
    <row r="361" spans="1:3" x14ac:dyDescent="0.25">
      <c r="A361" s="78"/>
      <c r="B361" s="78"/>
      <c r="C361" s="138"/>
    </row>
    <row r="362" spans="1:3" x14ac:dyDescent="0.25">
      <c r="A362" s="78"/>
      <c r="B362" s="78"/>
      <c r="C362" s="138"/>
    </row>
    <row r="363" spans="1:3" x14ac:dyDescent="0.25">
      <c r="A363" s="78"/>
      <c r="B363" s="78"/>
      <c r="C363" s="138"/>
    </row>
    <row r="364" spans="1:3" x14ac:dyDescent="0.25">
      <c r="A364" s="78"/>
      <c r="B364" s="78"/>
      <c r="C364" s="138"/>
    </row>
    <row r="365" spans="1:3" x14ac:dyDescent="0.25">
      <c r="A365" s="78"/>
      <c r="B365" s="78"/>
      <c r="C365" s="138"/>
    </row>
    <row r="366" spans="1:3" x14ac:dyDescent="0.25">
      <c r="A366" s="78"/>
      <c r="B366" s="78"/>
      <c r="C366" s="138"/>
    </row>
    <row r="367" spans="1:3" x14ac:dyDescent="0.25">
      <c r="A367" s="78"/>
      <c r="B367" s="78"/>
      <c r="C367" s="138"/>
    </row>
    <row r="368" spans="1:3" x14ac:dyDescent="0.25">
      <c r="A368" s="78"/>
      <c r="B368" s="78"/>
      <c r="C368" s="138"/>
    </row>
    <row r="369" spans="1:3" x14ac:dyDescent="0.25">
      <c r="A369" s="78"/>
      <c r="B369" s="78"/>
      <c r="C369" s="138"/>
    </row>
    <row r="370" spans="1:3" x14ac:dyDescent="0.25">
      <c r="A370" s="78"/>
      <c r="B370" s="78"/>
      <c r="C370" s="138"/>
    </row>
    <row r="371" spans="1:3" x14ac:dyDescent="0.25">
      <c r="A371" s="78"/>
      <c r="B371" s="78"/>
      <c r="C371" s="138"/>
    </row>
    <row r="372" spans="1:3" x14ac:dyDescent="0.25">
      <c r="A372" s="78"/>
      <c r="B372" s="78"/>
      <c r="C372" s="138"/>
    </row>
    <row r="373" spans="1:3" x14ac:dyDescent="0.25">
      <c r="A373" s="78"/>
      <c r="B373" s="78"/>
      <c r="C373" s="138"/>
    </row>
    <row r="374" spans="1:3" x14ac:dyDescent="0.25">
      <c r="A374" s="78"/>
      <c r="B374" s="78"/>
      <c r="C374" s="138"/>
    </row>
    <row r="375" spans="1:3" x14ac:dyDescent="0.25">
      <c r="A375" s="78"/>
      <c r="B375" s="78"/>
      <c r="C375" s="138"/>
    </row>
    <row r="376" spans="1:3" x14ac:dyDescent="0.25">
      <c r="A376" s="78"/>
      <c r="B376" s="78"/>
      <c r="C376" s="138"/>
    </row>
    <row r="377" spans="1:3" x14ac:dyDescent="0.25">
      <c r="A377" s="78"/>
      <c r="B377" s="78"/>
      <c r="C377" s="138"/>
    </row>
    <row r="378" spans="1:3" x14ac:dyDescent="0.25">
      <c r="A378" s="78"/>
      <c r="B378" s="78"/>
      <c r="C378" s="138"/>
    </row>
    <row r="379" spans="1:3" x14ac:dyDescent="0.25">
      <c r="A379" s="78"/>
      <c r="B379" s="78"/>
      <c r="C379" s="138"/>
    </row>
    <row r="380" spans="1:3" x14ac:dyDescent="0.25">
      <c r="A380" s="78"/>
      <c r="B380" s="78"/>
      <c r="C380" s="138"/>
    </row>
    <row r="381" spans="1:3" x14ac:dyDescent="0.25">
      <c r="A381" s="78"/>
      <c r="B381" s="78"/>
      <c r="C381" s="138"/>
    </row>
    <row r="382" spans="1:3" x14ac:dyDescent="0.25">
      <c r="A382" s="78"/>
      <c r="B382" s="78"/>
      <c r="C382" s="138"/>
    </row>
    <row r="383" spans="1:3" x14ac:dyDescent="0.25">
      <c r="A383" s="78"/>
      <c r="B383" s="78"/>
      <c r="C383" s="138"/>
    </row>
    <row r="384" spans="1:3" x14ac:dyDescent="0.25">
      <c r="A384" s="78"/>
      <c r="B384" s="78"/>
      <c r="C384" s="138"/>
    </row>
    <row r="385" spans="1:3" x14ac:dyDescent="0.25">
      <c r="A385" s="78"/>
      <c r="B385" s="78"/>
      <c r="C385" s="138"/>
    </row>
    <row r="386" spans="1:3" x14ac:dyDescent="0.25">
      <c r="A386" s="78"/>
      <c r="B386" s="78"/>
      <c r="C386" s="138"/>
    </row>
    <row r="387" spans="1:3" x14ac:dyDescent="0.25">
      <c r="A387" s="78"/>
      <c r="B387" s="78"/>
      <c r="C387" s="138"/>
    </row>
    <row r="388" spans="1:3" x14ac:dyDescent="0.25">
      <c r="A388" s="78"/>
      <c r="B388" s="78"/>
      <c r="C388" s="138"/>
    </row>
    <row r="389" spans="1:3" x14ac:dyDescent="0.25">
      <c r="A389" s="78"/>
      <c r="B389" s="78"/>
      <c r="C389" s="138"/>
    </row>
    <row r="390" spans="1:3" x14ac:dyDescent="0.25">
      <c r="A390" s="78"/>
      <c r="B390" s="78"/>
      <c r="C390" s="138"/>
    </row>
    <row r="391" spans="1:3" x14ac:dyDescent="0.25">
      <c r="A391" s="78"/>
      <c r="B391" s="78"/>
      <c r="C391" s="138"/>
    </row>
    <row r="392" spans="1:3" x14ac:dyDescent="0.25">
      <c r="A392" s="78"/>
      <c r="B392" s="78"/>
      <c r="C392" s="138"/>
    </row>
    <row r="393" spans="1:3" x14ac:dyDescent="0.25">
      <c r="A393" s="78"/>
      <c r="B393" s="78"/>
      <c r="C393" s="138"/>
    </row>
    <row r="394" spans="1:3" x14ac:dyDescent="0.25">
      <c r="A394" s="78"/>
      <c r="B394" s="78"/>
      <c r="C394" s="138"/>
    </row>
    <row r="395" spans="1:3" x14ac:dyDescent="0.25">
      <c r="A395" s="78"/>
      <c r="B395" s="78"/>
      <c r="C395" s="138"/>
    </row>
    <row r="396" spans="1:3" x14ac:dyDescent="0.25">
      <c r="A396" s="78"/>
      <c r="B396" s="78"/>
      <c r="C396" s="138"/>
    </row>
    <row r="397" spans="1:3" x14ac:dyDescent="0.25">
      <c r="A397" s="78"/>
      <c r="B397" s="78"/>
      <c r="C397" s="138"/>
    </row>
    <row r="398" spans="1:3" x14ac:dyDescent="0.25">
      <c r="A398" s="78"/>
      <c r="B398" s="78"/>
      <c r="C398" s="138"/>
    </row>
    <row r="399" spans="1:3" x14ac:dyDescent="0.25">
      <c r="A399" s="78"/>
      <c r="B399" s="78"/>
      <c r="C399" s="138"/>
    </row>
    <row r="400" spans="1:3" x14ac:dyDescent="0.25">
      <c r="A400" s="78"/>
      <c r="B400" s="78"/>
      <c r="C400" s="138"/>
    </row>
    <row r="401" spans="1:3" x14ac:dyDescent="0.25">
      <c r="A401" s="78"/>
      <c r="B401" s="78"/>
      <c r="C401" s="138"/>
    </row>
    <row r="402" spans="1:3" x14ac:dyDescent="0.25">
      <c r="A402" s="78"/>
      <c r="B402" s="78"/>
      <c r="C402" s="138"/>
    </row>
    <row r="403" spans="1:3" x14ac:dyDescent="0.25">
      <c r="A403" s="78"/>
      <c r="B403" s="78"/>
      <c r="C403" s="138"/>
    </row>
    <row r="404" spans="1:3" x14ac:dyDescent="0.25">
      <c r="A404" s="78"/>
      <c r="B404" s="78"/>
      <c r="C404" s="138"/>
    </row>
    <row r="405" spans="1:3" x14ac:dyDescent="0.25">
      <c r="A405" s="78"/>
      <c r="B405" s="78"/>
      <c r="C405" s="138"/>
    </row>
    <row r="406" spans="1:3" x14ac:dyDescent="0.25">
      <c r="A406" s="78"/>
      <c r="B406" s="78"/>
      <c r="C406" s="138"/>
    </row>
    <row r="407" spans="1:3" x14ac:dyDescent="0.25">
      <c r="A407" s="78"/>
      <c r="B407" s="78"/>
      <c r="C407" s="138"/>
    </row>
    <row r="408" spans="1:3" x14ac:dyDescent="0.25">
      <c r="A408" s="78"/>
      <c r="B408" s="78"/>
      <c r="C408" s="138"/>
    </row>
    <row r="409" spans="1:3" x14ac:dyDescent="0.25">
      <c r="A409" s="78"/>
      <c r="B409" s="78"/>
      <c r="C409" s="138"/>
    </row>
    <row r="410" spans="1:3" x14ac:dyDescent="0.25">
      <c r="A410" s="78"/>
      <c r="B410" s="78"/>
      <c r="C410" s="138"/>
    </row>
    <row r="411" spans="1:3" x14ac:dyDescent="0.25">
      <c r="A411" s="78"/>
      <c r="B411" s="78"/>
      <c r="C411" s="138"/>
    </row>
    <row r="412" spans="1:3" x14ac:dyDescent="0.25">
      <c r="A412" s="78"/>
      <c r="B412" s="78"/>
      <c r="C412" s="138"/>
    </row>
    <row r="413" spans="1:3" x14ac:dyDescent="0.25">
      <c r="A413" s="78"/>
      <c r="B413" s="78"/>
      <c r="C413" s="138"/>
    </row>
    <row r="414" spans="1:3" x14ac:dyDescent="0.25">
      <c r="A414" s="78"/>
      <c r="B414" s="78"/>
      <c r="C414" s="138"/>
    </row>
    <row r="415" spans="1:3" x14ac:dyDescent="0.25">
      <c r="A415" s="78"/>
      <c r="B415" s="78"/>
      <c r="C415" s="138"/>
    </row>
    <row r="416" spans="1:3" x14ac:dyDescent="0.25">
      <c r="A416" s="78"/>
      <c r="B416" s="78"/>
      <c r="C416" s="138"/>
    </row>
    <row r="417" spans="1:3" x14ac:dyDescent="0.25">
      <c r="A417" s="78"/>
      <c r="B417" s="78"/>
      <c r="C417" s="138"/>
    </row>
    <row r="418" spans="1:3" x14ac:dyDescent="0.25">
      <c r="A418" s="78"/>
      <c r="B418" s="78"/>
      <c r="C418" s="138"/>
    </row>
    <row r="419" spans="1:3" x14ac:dyDescent="0.25">
      <c r="A419" s="78"/>
      <c r="B419" s="78"/>
      <c r="C419" s="138"/>
    </row>
    <row r="420" spans="1:3" x14ac:dyDescent="0.25">
      <c r="A420" s="78"/>
      <c r="B420" s="78"/>
      <c r="C420" s="138"/>
    </row>
    <row r="421" spans="1:3" x14ac:dyDescent="0.25">
      <c r="A421" s="78"/>
      <c r="B421" s="78"/>
      <c r="C421" s="138"/>
    </row>
    <row r="422" spans="1:3" x14ac:dyDescent="0.25">
      <c r="A422" s="78"/>
      <c r="B422" s="78"/>
      <c r="C422" s="138"/>
    </row>
    <row r="423" spans="1:3" x14ac:dyDescent="0.25">
      <c r="A423" s="78"/>
      <c r="B423" s="78"/>
      <c r="C423" s="138"/>
    </row>
    <row r="424" spans="1:3" x14ac:dyDescent="0.25">
      <c r="A424" s="78"/>
      <c r="B424" s="78"/>
      <c r="C424" s="138"/>
    </row>
    <row r="425" spans="1:3" x14ac:dyDescent="0.25">
      <c r="A425" s="78"/>
      <c r="B425" s="78"/>
      <c r="C425" s="138"/>
    </row>
    <row r="426" spans="1:3" x14ac:dyDescent="0.25">
      <c r="A426" s="78"/>
      <c r="B426" s="78"/>
      <c r="C426" s="138"/>
    </row>
    <row r="427" spans="1:3" x14ac:dyDescent="0.25">
      <c r="A427" s="78"/>
      <c r="B427" s="78"/>
      <c r="C427" s="138"/>
    </row>
    <row r="428" spans="1:3" x14ac:dyDescent="0.25">
      <c r="A428" s="78"/>
      <c r="B428" s="78"/>
      <c r="C428" s="138"/>
    </row>
    <row r="429" spans="1:3" x14ac:dyDescent="0.25">
      <c r="A429" s="78"/>
      <c r="B429" s="78"/>
      <c r="C429" s="138"/>
    </row>
    <row r="430" spans="1:3" x14ac:dyDescent="0.25">
      <c r="A430" s="78"/>
      <c r="B430" s="78"/>
      <c r="C430" s="138"/>
    </row>
    <row r="431" spans="1:3" x14ac:dyDescent="0.25">
      <c r="A431" s="78"/>
      <c r="B431" s="78"/>
      <c r="C431" s="138"/>
    </row>
    <row r="432" spans="1:3" x14ac:dyDescent="0.25">
      <c r="A432" s="78"/>
      <c r="B432" s="78"/>
      <c r="C432" s="138"/>
    </row>
    <row r="433" spans="1:3" x14ac:dyDescent="0.25">
      <c r="A433" s="78"/>
      <c r="B433" s="78"/>
      <c r="C433" s="138"/>
    </row>
    <row r="434" spans="1:3" x14ac:dyDescent="0.25">
      <c r="A434" s="78"/>
      <c r="B434" s="78"/>
      <c r="C434" s="138"/>
    </row>
    <row r="435" spans="1:3" x14ac:dyDescent="0.25">
      <c r="A435" s="78"/>
      <c r="B435" s="78"/>
      <c r="C435" s="138"/>
    </row>
    <row r="436" spans="1:3" x14ac:dyDescent="0.25">
      <c r="A436" s="78"/>
      <c r="B436" s="78"/>
      <c r="C436" s="138"/>
    </row>
    <row r="437" spans="1:3" x14ac:dyDescent="0.25">
      <c r="A437" s="78"/>
      <c r="B437" s="78"/>
      <c r="C437" s="138"/>
    </row>
    <row r="438" spans="1:3" x14ac:dyDescent="0.25">
      <c r="A438" s="78"/>
      <c r="B438" s="78"/>
      <c r="C438" s="138"/>
    </row>
    <row r="439" spans="1:3" x14ac:dyDescent="0.25">
      <c r="A439" s="78"/>
      <c r="B439" s="78"/>
      <c r="C439" s="138"/>
    </row>
    <row r="440" spans="1:3" x14ac:dyDescent="0.25">
      <c r="A440" s="78"/>
      <c r="B440" s="78"/>
      <c r="C440" s="138"/>
    </row>
    <row r="441" spans="1:3" x14ac:dyDescent="0.25">
      <c r="A441" s="78"/>
      <c r="B441" s="78"/>
      <c r="C441" s="138"/>
    </row>
    <row r="442" spans="1:3" x14ac:dyDescent="0.25">
      <c r="A442" s="78"/>
      <c r="B442" s="78"/>
      <c r="C442" s="138"/>
    </row>
    <row r="443" spans="1:3" x14ac:dyDescent="0.25">
      <c r="A443" s="78"/>
      <c r="B443" s="78"/>
      <c r="C443" s="138"/>
    </row>
    <row r="444" spans="1:3" x14ac:dyDescent="0.25">
      <c r="A444" s="78"/>
      <c r="B444" s="78"/>
      <c r="C444" s="138"/>
    </row>
    <row r="445" spans="1:3" x14ac:dyDescent="0.25">
      <c r="A445" s="78"/>
      <c r="B445" s="78"/>
      <c r="C445" s="138"/>
    </row>
    <row r="446" spans="1:3" x14ac:dyDescent="0.25">
      <c r="A446" s="78"/>
      <c r="B446" s="78"/>
      <c r="C446" s="138"/>
    </row>
    <row r="447" spans="1:3" x14ac:dyDescent="0.25">
      <c r="A447" s="78"/>
      <c r="B447" s="78"/>
      <c r="C447" s="138"/>
    </row>
    <row r="448" spans="1:3" x14ac:dyDescent="0.25">
      <c r="A448" s="78"/>
      <c r="B448" s="78"/>
      <c r="C448" s="138"/>
    </row>
    <row r="449" spans="1:3" x14ac:dyDescent="0.25">
      <c r="A449" s="78"/>
      <c r="B449" s="78"/>
      <c r="C449" s="138"/>
    </row>
    <row r="450" spans="1:3" x14ac:dyDescent="0.25">
      <c r="A450" s="78"/>
      <c r="B450" s="78"/>
      <c r="C450" s="138"/>
    </row>
    <row r="451" spans="1:3" x14ac:dyDescent="0.25">
      <c r="A451" s="78"/>
      <c r="B451" s="78"/>
      <c r="C451" s="138"/>
    </row>
    <row r="452" spans="1:3" x14ac:dyDescent="0.25">
      <c r="A452" s="78"/>
      <c r="B452" s="78"/>
      <c r="C452" s="138"/>
    </row>
    <row r="453" spans="1:3" x14ac:dyDescent="0.25">
      <c r="A453" s="78"/>
      <c r="B453" s="78"/>
      <c r="C453" s="138"/>
    </row>
    <row r="454" spans="1:3" x14ac:dyDescent="0.25">
      <c r="A454" s="78"/>
      <c r="B454" s="78"/>
      <c r="C454" s="138"/>
    </row>
    <row r="455" spans="1:3" x14ac:dyDescent="0.25">
      <c r="A455" s="78"/>
      <c r="B455" s="78"/>
      <c r="C455" s="138"/>
    </row>
    <row r="456" spans="1:3" x14ac:dyDescent="0.25">
      <c r="A456" s="78"/>
      <c r="B456" s="78"/>
      <c r="C456" s="138"/>
    </row>
    <row r="457" spans="1:3" x14ac:dyDescent="0.25">
      <c r="A457" s="78"/>
      <c r="B457" s="78"/>
      <c r="C457" s="138"/>
    </row>
    <row r="458" spans="1:3" x14ac:dyDescent="0.25">
      <c r="A458" s="78"/>
      <c r="B458" s="78"/>
      <c r="C458" s="138"/>
    </row>
    <row r="459" spans="1:3" x14ac:dyDescent="0.25">
      <c r="A459" s="78"/>
      <c r="B459" s="78"/>
      <c r="C459" s="138"/>
    </row>
    <row r="460" spans="1:3" x14ac:dyDescent="0.25">
      <c r="A460" s="78"/>
      <c r="B460" s="78"/>
      <c r="C460" s="138"/>
    </row>
    <row r="461" spans="1:3" x14ac:dyDescent="0.25">
      <c r="A461" s="78"/>
      <c r="B461" s="78"/>
      <c r="C461" s="138"/>
    </row>
    <row r="462" spans="1:3" x14ac:dyDescent="0.25">
      <c r="A462" s="78"/>
      <c r="B462" s="78"/>
      <c r="C462" s="138"/>
    </row>
    <row r="463" spans="1:3" x14ac:dyDescent="0.25">
      <c r="A463" s="78"/>
      <c r="B463" s="78"/>
      <c r="C463" s="138"/>
    </row>
    <row r="464" spans="1:3" x14ac:dyDescent="0.25">
      <c r="A464" s="78"/>
      <c r="B464" s="78"/>
      <c r="C464" s="138"/>
    </row>
    <row r="465" spans="1:3" x14ac:dyDescent="0.25">
      <c r="A465" s="78"/>
      <c r="B465" s="78"/>
      <c r="C465" s="138"/>
    </row>
    <row r="466" spans="1:3" x14ac:dyDescent="0.25">
      <c r="A466" s="78"/>
      <c r="B466" s="78"/>
      <c r="C466" s="138"/>
    </row>
    <row r="467" spans="1:3" x14ac:dyDescent="0.25">
      <c r="A467" s="78"/>
      <c r="B467" s="78"/>
      <c r="C467" s="138"/>
    </row>
    <row r="468" spans="1:3" x14ac:dyDescent="0.25">
      <c r="A468" s="78"/>
      <c r="B468" s="78"/>
      <c r="C468" s="138"/>
    </row>
    <row r="469" spans="1:3" x14ac:dyDescent="0.25">
      <c r="A469" s="78"/>
      <c r="B469" s="78"/>
      <c r="C469" s="138"/>
    </row>
    <row r="470" spans="1:3" x14ac:dyDescent="0.25">
      <c r="A470" s="78"/>
      <c r="B470" s="78"/>
      <c r="C470" s="138"/>
    </row>
    <row r="471" spans="1:3" x14ac:dyDescent="0.25">
      <c r="A471" s="78"/>
      <c r="B471" s="78"/>
      <c r="C471" s="138"/>
    </row>
    <row r="472" spans="1:3" x14ac:dyDescent="0.25">
      <c r="A472" s="78"/>
      <c r="B472" s="78"/>
      <c r="C472" s="138"/>
    </row>
    <row r="473" spans="1:3" x14ac:dyDescent="0.25">
      <c r="A473" s="78"/>
      <c r="B473" s="78"/>
      <c r="C473" s="138"/>
    </row>
    <row r="474" spans="1:3" x14ac:dyDescent="0.25">
      <c r="A474" s="78"/>
      <c r="B474" s="78"/>
      <c r="C474" s="138"/>
    </row>
    <row r="475" spans="1:3" x14ac:dyDescent="0.25">
      <c r="A475" s="78"/>
      <c r="B475" s="78"/>
      <c r="C475" s="138"/>
    </row>
    <row r="476" spans="1:3" x14ac:dyDescent="0.25">
      <c r="A476" s="78"/>
      <c r="B476" s="78"/>
      <c r="C476" s="138"/>
    </row>
    <row r="477" spans="1:3" x14ac:dyDescent="0.25">
      <c r="A477" s="78"/>
      <c r="B477" s="78"/>
      <c r="C477" s="138"/>
    </row>
    <row r="478" spans="1:3" x14ac:dyDescent="0.25">
      <c r="A478" s="78"/>
      <c r="B478" s="78"/>
      <c r="C478" s="138"/>
    </row>
    <row r="479" spans="1:3" x14ac:dyDescent="0.25">
      <c r="A479" s="78"/>
      <c r="B479" s="78"/>
      <c r="C479" s="138"/>
    </row>
    <row r="480" spans="1:3" x14ac:dyDescent="0.25">
      <c r="A480" s="78"/>
      <c r="B480" s="78"/>
      <c r="C480" s="138"/>
    </row>
    <row r="481" spans="1:3" x14ac:dyDescent="0.25">
      <c r="A481" s="78"/>
      <c r="B481" s="78"/>
      <c r="C481" s="138"/>
    </row>
    <row r="482" spans="1:3" x14ac:dyDescent="0.25">
      <c r="A482" s="78"/>
      <c r="B482" s="78"/>
      <c r="C482" s="138"/>
    </row>
    <row r="483" spans="1:3" x14ac:dyDescent="0.25">
      <c r="A483" s="78"/>
      <c r="B483" s="78"/>
      <c r="C483" s="138"/>
    </row>
    <row r="484" spans="1:3" x14ac:dyDescent="0.25">
      <c r="A484" s="78"/>
      <c r="B484" s="78"/>
      <c r="C484" s="138"/>
    </row>
    <row r="485" spans="1:3" x14ac:dyDescent="0.25">
      <c r="A485" s="78"/>
      <c r="B485" s="78"/>
      <c r="C485" s="138"/>
    </row>
    <row r="486" spans="1:3" x14ac:dyDescent="0.25">
      <c r="A486" s="78"/>
      <c r="B486" s="78"/>
      <c r="C486" s="138"/>
    </row>
    <row r="487" spans="1:3" x14ac:dyDescent="0.25">
      <c r="A487" s="78"/>
      <c r="B487" s="78"/>
      <c r="C487" s="138"/>
    </row>
    <row r="488" spans="1:3" x14ac:dyDescent="0.25">
      <c r="A488" s="78"/>
      <c r="B488" s="78"/>
      <c r="C488" s="138"/>
    </row>
    <row r="489" spans="1:3" x14ac:dyDescent="0.25">
      <c r="A489" s="78"/>
      <c r="B489" s="78"/>
      <c r="C489" s="138"/>
    </row>
    <row r="490" spans="1:3" x14ac:dyDescent="0.25">
      <c r="A490" s="78"/>
      <c r="B490" s="78"/>
      <c r="C490" s="138"/>
    </row>
    <row r="491" spans="1:3" x14ac:dyDescent="0.25">
      <c r="A491" s="78"/>
      <c r="B491" s="78"/>
      <c r="C491" s="138"/>
    </row>
    <row r="492" spans="1:3" x14ac:dyDescent="0.25">
      <c r="A492" s="78"/>
      <c r="B492" s="78"/>
      <c r="C492" s="138"/>
    </row>
    <row r="493" spans="1:3" x14ac:dyDescent="0.25">
      <c r="A493" s="78"/>
      <c r="B493" s="78"/>
      <c r="C493" s="138"/>
    </row>
    <row r="494" spans="1:3" x14ac:dyDescent="0.25">
      <c r="A494" s="78"/>
      <c r="B494" s="78"/>
      <c r="C494" s="138"/>
    </row>
    <row r="495" spans="1:3" x14ac:dyDescent="0.25">
      <c r="A495" s="78"/>
      <c r="B495" s="78"/>
      <c r="C495" s="138"/>
    </row>
    <row r="496" spans="1:3" x14ac:dyDescent="0.25">
      <c r="A496" s="78"/>
      <c r="B496" s="78"/>
      <c r="C496" s="138"/>
    </row>
    <row r="497" spans="1:3" x14ac:dyDescent="0.25">
      <c r="A497" s="78"/>
      <c r="B497" s="78"/>
      <c r="C497" s="138"/>
    </row>
    <row r="498" spans="1:3" x14ac:dyDescent="0.25">
      <c r="A498" s="78"/>
      <c r="B498" s="78"/>
      <c r="C498" s="138"/>
    </row>
    <row r="499" spans="1:3" x14ac:dyDescent="0.25">
      <c r="A499" s="78"/>
      <c r="B499" s="78"/>
      <c r="C499" s="138"/>
    </row>
    <row r="500" spans="1:3" x14ac:dyDescent="0.25">
      <c r="A500" s="78"/>
      <c r="B500" s="78"/>
      <c r="C500" s="138"/>
    </row>
    <row r="501" spans="1:3" x14ac:dyDescent="0.25">
      <c r="A501" s="78"/>
      <c r="B501" s="78"/>
      <c r="C501" s="138"/>
    </row>
    <row r="502" spans="1:3" x14ac:dyDescent="0.25">
      <c r="A502" s="78"/>
      <c r="B502" s="78"/>
      <c r="C502" s="138"/>
    </row>
    <row r="503" spans="1:3" x14ac:dyDescent="0.25">
      <c r="A503" s="78"/>
      <c r="B503" s="78"/>
      <c r="C503" s="138"/>
    </row>
    <row r="504" spans="1:3" x14ac:dyDescent="0.25">
      <c r="A504" s="78"/>
      <c r="B504" s="78"/>
      <c r="C504" s="138"/>
    </row>
    <row r="505" spans="1:3" x14ac:dyDescent="0.25">
      <c r="A505" s="78"/>
      <c r="B505" s="78"/>
      <c r="C505" s="138"/>
    </row>
    <row r="506" spans="1:3" x14ac:dyDescent="0.25">
      <c r="A506" s="78"/>
      <c r="B506" s="78"/>
      <c r="C506" s="138"/>
    </row>
    <row r="507" spans="1:3" x14ac:dyDescent="0.25">
      <c r="A507" s="78"/>
      <c r="B507" s="78"/>
      <c r="C507" s="138"/>
    </row>
    <row r="508" spans="1:3" x14ac:dyDescent="0.25">
      <c r="A508" s="78"/>
      <c r="B508" s="78"/>
      <c r="C508" s="138"/>
    </row>
    <row r="509" spans="1:3" x14ac:dyDescent="0.25">
      <c r="A509" s="78"/>
      <c r="B509" s="78"/>
      <c r="C509" s="138"/>
    </row>
    <row r="510" spans="1:3" x14ac:dyDescent="0.25">
      <c r="A510" s="78"/>
      <c r="B510" s="78"/>
      <c r="C510" s="138"/>
    </row>
    <row r="511" spans="1:3" x14ac:dyDescent="0.25">
      <c r="A511" s="78"/>
      <c r="B511" s="78"/>
      <c r="C511" s="138"/>
    </row>
    <row r="512" spans="1:3" x14ac:dyDescent="0.25">
      <c r="A512" s="78"/>
      <c r="B512" s="78"/>
      <c r="C512" s="138"/>
    </row>
    <row r="513" spans="1:3" x14ac:dyDescent="0.25">
      <c r="A513" s="78"/>
      <c r="B513" s="78"/>
      <c r="C513" s="138"/>
    </row>
    <row r="514" spans="1:3" x14ac:dyDescent="0.25">
      <c r="A514" s="78"/>
      <c r="B514" s="78"/>
      <c r="C514" s="138"/>
    </row>
    <row r="515" spans="1:3" x14ac:dyDescent="0.25">
      <c r="A515" s="78"/>
      <c r="B515" s="78"/>
      <c r="C515" s="138"/>
    </row>
    <row r="516" spans="1:3" x14ac:dyDescent="0.25">
      <c r="A516" s="78"/>
      <c r="B516" s="78"/>
      <c r="C516" s="138"/>
    </row>
    <row r="517" spans="1:3" x14ac:dyDescent="0.25">
      <c r="A517" s="78"/>
      <c r="B517" s="78"/>
      <c r="C517" s="138"/>
    </row>
    <row r="518" spans="1:3" x14ac:dyDescent="0.25">
      <c r="A518" s="78"/>
      <c r="B518" s="78"/>
      <c r="C518" s="138"/>
    </row>
    <row r="519" spans="1:3" x14ac:dyDescent="0.25">
      <c r="A519" s="78"/>
      <c r="B519" s="78"/>
      <c r="C519" s="138"/>
    </row>
    <row r="520" spans="1:3" x14ac:dyDescent="0.25">
      <c r="A520" s="78"/>
      <c r="B520" s="78"/>
      <c r="C520" s="138"/>
    </row>
    <row r="521" spans="1:3" x14ac:dyDescent="0.25">
      <c r="A521" s="78"/>
      <c r="B521" s="78"/>
      <c r="C521" s="138"/>
    </row>
    <row r="522" spans="1:3" x14ac:dyDescent="0.25">
      <c r="A522" s="78"/>
      <c r="B522" s="78"/>
      <c r="C522" s="138"/>
    </row>
    <row r="523" spans="1:3" x14ac:dyDescent="0.25">
      <c r="A523" s="78"/>
      <c r="B523" s="78"/>
      <c r="C523" s="138"/>
    </row>
    <row r="524" spans="1:3" x14ac:dyDescent="0.25">
      <c r="A524" s="78"/>
      <c r="B524" s="78"/>
      <c r="C524" s="138"/>
    </row>
    <row r="525" spans="1:3" x14ac:dyDescent="0.25">
      <c r="A525" s="78"/>
      <c r="B525" s="78"/>
      <c r="C525" s="138"/>
    </row>
    <row r="526" spans="1:3" x14ac:dyDescent="0.25">
      <c r="A526" s="78"/>
      <c r="B526" s="78"/>
      <c r="C526" s="138"/>
    </row>
    <row r="527" spans="1:3" x14ac:dyDescent="0.25">
      <c r="A527" s="78"/>
      <c r="B527" s="78"/>
      <c r="C527" s="138"/>
    </row>
    <row r="528" spans="1:3" x14ac:dyDescent="0.25">
      <c r="A528" s="78"/>
      <c r="B528" s="78"/>
      <c r="C528" s="138"/>
    </row>
    <row r="529" spans="1:3" x14ac:dyDescent="0.25">
      <c r="A529" s="78"/>
      <c r="B529" s="78"/>
      <c r="C529" s="138"/>
    </row>
    <row r="530" spans="1:3" x14ac:dyDescent="0.25">
      <c r="A530" s="78"/>
      <c r="B530" s="78"/>
      <c r="C530" s="138"/>
    </row>
    <row r="531" spans="1:3" x14ac:dyDescent="0.25">
      <c r="A531" s="78"/>
      <c r="B531" s="78"/>
      <c r="C531" s="138"/>
    </row>
    <row r="532" spans="1:3" x14ac:dyDescent="0.25">
      <c r="A532" s="78"/>
      <c r="B532" s="78"/>
      <c r="C532" s="138"/>
    </row>
    <row r="533" spans="1:3" x14ac:dyDescent="0.25">
      <c r="A533" s="78"/>
      <c r="B533" s="78"/>
      <c r="C533" s="138"/>
    </row>
    <row r="534" spans="1:3" x14ac:dyDescent="0.25">
      <c r="A534" s="78"/>
      <c r="B534" s="78"/>
      <c r="C534" s="138"/>
    </row>
    <row r="535" spans="1:3" x14ac:dyDescent="0.25">
      <c r="A535" s="78"/>
      <c r="B535" s="78"/>
      <c r="C535" s="138"/>
    </row>
    <row r="536" spans="1:3" x14ac:dyDescent="0.25">
      <c r="A536" s="78"/>
      <c r="B536" s="78"/>
      <c r="C536" s="138"/>
    </row>
    <row r="537" spans="1:3" x14ac:dyDescent="0.25">
      <c r="A537" s="78"/>
      <c r="B537" s="78"/>
      <c r="C537" s="138"/>
    </row>
    <row r="538" spans="1:3" x14ac:dyDescent="0.25">
      <c r="A538" s="78"/>
      <c r="B538" s="78"/>
      <c r="C538" s="138"/>
    </row>
    <row r="539" spans="1:3" x14ac:dyDescent="0.25">
      <c r="A539" s="78"/>
      <c r="B539" s="78"/>
      <c r="C539" s="138"/>
    </row>
    <row r="540" spans="1:3" x14ac:dyDescent="0.25">
      <c r="A540" s="78"/>
      <c r="B540" s="78"/>
      <c r="C540" s="138"/>
    </row>
    <row r="541" spans="1:3" x14ac:dyDescent="0.25">
      <c r="A541" s="78"/>
      <c r="B541" s="78"/>
      <c r="C541" s="138"/>
    </row>
    <row r="542" spans="1:3" x14ac:dyDescent="0.25">
      <c r="A542" s="78"/>
      <c r="B542" s="78"/>
      <c r="C542" s="138"/>
    </row>
    <row r="543" spans="1:3" x14ac:dyDescent="0.25">
      <c r="A543" s="78"/>
      <c r="B543" s="78"/>
      <c r="C543" s="138"/>
    </row>
    <row r="544" spans="1:3" x14ac:dyDescent="0.25">
      <c r="A544" s="78"/>
      <c r="B544" s="78"/>
      <c r="C544" s="138"/>
    </row>
    <row r="545" spans="1:3" x14ac:dyDescent="0.25">
      <c r="A545" s="78"/>
      <c r="B545" s="78"/>
      <c r="C545" s="138"/>
    </row>
    <row r="546" spans="1:3" x14ac:dyDescent="0.25">
      <c r="A546" s="78"/>
      <c r="B546" s="78"/>
      <c r="C546" s="138"/>
    </row>
    <row r="547" spans="1:3" x14ac:dyDescent="0.25">
      <c r="A547" s="78"/>
      <c r="B547" s="78"/>
      <c r="C547" s="138"/>
    </row>
    <row r="548" spans="1:3" x14ac:dyDescent="0.25">
      <c r="A548" s="78"/>
      <c r="B548" s="78"/>
      <c r="C548" s="138"/>
    </row>
    <row r="549" spans="1:3" x14ac:dyDescent="0.25">
      <c r="A549" s="78"/>
      <c r="B549" s="78"/>
      <c r="C549" s="138"/>
    </row>
    <row r="550" spans="1:3" x14ac:dyDescent="0.25">
      <c r="A550" s="78"/>
      <c r="B550" s="78"/>
      <c r="C550" s="138"/>
    </row>
    <row r="551" spans="1:3" x14ac:dyDescent="0.25">
      <c r="A551" s="78"/>
      <c r="B551" s="78"/>
      <c r="C551" s="138"/>
    </row>
    <row r="552" spans="1:3" x14ac:dyDescent="0.25">
      <c r="A552" s="78"/>
      <c r="B552" s="78"/>
      <c r="C552" s="138"/>
    </row>
    <row r="553" spans="1:3" x14ac:dyDescent="0.25">
      <c r="A553" s="78"/>
      <c r="B553" s="78"/>
      <c r="C553" s="138"/>
    </row>
    <row r="554" spans="1:3" x14ac:dyDescent="0.25">
      <c r="A554" s="78"/>
      <c r="B554" s="78"/>
      <c r="C554" s="138"/>
    </row>
    <row r="555" spans="1:3" x14ac:dyDescent="0.25">
      <c r="A555" s="78"/>
      <c r="B555" s="78"/>
      <c r="C555" s="138"/>
    </row>
    <row r="556" spans="1:3" x14ac:dyDescent="0.25">
      <c r="A556" s="78"/>
      <c r="B556" s="78"/>
      <c r="C556" s="138"/>
    </row>
    <row r="557" spans="1:3" x14ac:dyDescent="0.25">
      <c r="A557" s="78"/>
      <c r="B557" s="78"/>
      <c r="C557" s="138"/>
    </row>
    <row r="558" spans="1:3" x14ac:dyDescent="0.25">
      <c r="A558" s="78"/>
      <c r="B558" s="78"/>
      <c r="C558" s="138"/>
    </row>
    <row r="559" spans="1:3" x14ac:dyDescent="0.25">
      <c r="A559" s="78"/>
      <c r="B559" s="78"/>
      <c r="C559" s="138"/>
    </row>
    <row r="560" spans="1:3" x14ac:dyDescent="0.25">
      <c r="A560" s="78"/>
      <c r="B560" s="78"/>
      <c r="C560" s="138"/>
    </row>
    <row r="561" spans="1:3" x14ac:dyDescent="0.25">
      <c r="A561" s="78"/>
      <c r="B561" s="78"/>
      <c r="C561" s="138"/>
    </row>
    <row r="562" spans="1:3" x14ac:dyDescent="0.25">
      <c r="A562" s="78"/>
      <c r="B562" s="78"/>
      <c r="C562" s="138"/>
    </row>
    <row r="563" spans="1:3" x14ac:dyDescent="0.25">
      <c r="A563" s="78"/>
      <c r="B563" s="78"/>
      <c r="C563" s="138"/>
    </row>
    <row r="564" spans="1:3" x14ac:dyDescent="0.25">
      <c r="A564" s="78"/>
      <c r="B564" s="78"/>
      <c r="C564" s="138"/>
    </row>
    <row r="565" spans="1:3" x14ac:dyDescent="0.25">
      <c r="A565" s="78"/>
      <c r="B565" s="78"/>
      <c r="C565" s="138"/>
    </row>
    <row r="566" spans="1:3" x14ac:dyDescent="0.25">
      <c r="A566" s="78"/>
      <c r="B566" s="78"/>
      <c r="C566" s="138"/>
    </row>
    <row r="567" spans="1:3" x14ac:dyDescent="0.25">
      <c r="A567" s="78"/>
      <c r="B567" s="78"/>
      <c r="C567" s="138"/>
    </row>
    <row r="568" spans="1:3" x14ac:dyDescent="0.25">
      <c r="A568" s="78"/>
      <c r="B568" s="78"/>
      <c r="C568" s="138"/>
    </row>
    <row r="569" spans="1:3" x14ac:dyDescent="0.25">
      <c r="A569" s="78"/>
      <c r="B569" s="78"/>
      <c r="C569" s="138"/>
    </row>
    <row r="570" spans="1:3" x14ac:dyDescent="0.25">
      <c r="A570" s="78"/>
      <c r="B570" s="78"/>
      <c r="C570" s="138"/>
    </row>
    <row r="571" spans="1:3" x14ac:dyDescent="0.25">
      <c r="A571" s="78"/>
      <c r="B571" s="78"/>
      <c r="C571" s="138"/>
    </row>
    <row r="572" spans="1:3" x14ac:dyDescent="0.25">
      <c r="A572" s="78"/>
      <c r="B572" s="78"/>
      <c r="C572" s="138"/>
    </row>
    <row r="573" spans="1:3" x14ac:dyDescent="0.25">
      <c r="A573" s="78"/>
      <c r="B573" s="78"/>
      <c r="C573" s="138"/>
    </row>
    <row r="574" spans="1:3" x14ac:dyDescent="0.25">
      <c r="A574" s="78"/>
      <c r="B574" s="78"/>
      <c r="C574" s="138"/>
    </row>
    <row r="575" spans="1:3" x14ac:dyDescent="0.25">
      <c r="A575" s="78"/>
      <c r="B575" s="78"/>
      <c r="C575" s="138"/>
    </row>
    <row r="576" spans="1:3" x14ac:dyDescent="0.25">
      <c r="A576" s="78"/>
      <c r="B576" s="78"/>
      <c r="C576" s="138"/>
    </row>
    <row r="577" spans="1:3" x14ac:dyDescent="0.25">
      <c r="A577" s="78"/>
      <c r="B577" s="78"/>
      <c r="C577" s="138"/>
    </row>
    <row r="578" spans="1:3" x14ac:dyDescent="0.25">
      <c r="A578" s="78"/>
      <c r="B578" s="78"/>
      <c r="C578" s="138"/>
    </row>
    <row r="579" spans="1:3" x14ac:dyDescent="0.25">
      <c r="A579" s="78"/>
      <c r="B579" s="78"/>
      <c r="C579" s="138"/>
    </row>
    <row r="580" spans="1:3" x14ac:dyDescent="0.25">
      <c r="A580" s="78"/>
      <c r="B580" s="78"/>
      <c r="C580" s="138"/>
    </row>
    <row r="581" spans="1:3" x14ac:dyDescent="0.25">
      <c r="A581" s="78"/>
      <c r="B581" s="78"/>
      <c r="C581" s="138"/>
    </row>
    <row r="582" spans="1:3" x14ac:dyDescent="0.25">
      <c r="A582" s="78"/>
      <c r="B582" s="78"/>
      <c r="C582" s="138"/>
    </row>
    <row r="583" spans="1:3" x14ac:dyDescent="0.25">
      <c r="A583" s="78"/>
      <c r="B583" s="78"/>
      <c r="C583" s="138"/>
    </row>
    <row r="584" spans="1:3" x14ac:dyDescent="0.25">
      <c r="A584" s="78"/>
      <c r="B584" s="78"/>
      <c r="C584" s="138"/>
    </row>
    <row r="585" spans="1:3" x14ac:dyDescent="0.25">
      <c r="A585" s="78"/>
      <c r="B585" s="78"/>
      <c r="C585" s="138"/>
    </row>
    <row r="586" spans="1:3" x14ac:dyDescent="0.25">
      <c r="A586" s="78"/>
      <c r="B586" s="78"/>
      <c r="C586" s="138"/>
    </row>
    <row r="587" spans="1:3" x14ac:dyDescent="0.25">
      <c r="A587" s="78"/>
      <c r="B587" s="78"/>
      <c r="C587" s="138"/>
    </row>
    <row r="588" spans="1:3" x14ac:dyDescent="0.25">
      <c r="A588" s="78"/>
      <c r="B588" s="78"/>
      <c r="C588" s="138"/>
    </row>
    <row r="589" spans="1:3" x14ac:dyDescent="0.25">
      <c r="A589" s="78"/>
      <c r="B589" s="78"/>
      <c r="C589" s="138"/>
    </row>
    <row r="590" spans="1:3" x14ac:dyDescent="0.25">
      <c r="A590" s="78"/>
      <c r="B590" s="78"/>
      <c r="C590" s="138"/>
    </row>
    <row r="591" spans="1:3" x14ac:dyDescent="0.25">
      <c r="A591" s="78"/>
      <c r="B591" s="78"/>
      <c r="C591" s="138"/>
    </row>
    <row r="592" spans="1:3" x14ac:dyDescent="0.25">
      <c r="A592" s="78"/>
      <c r="B592" s="78"/>
      <c r="C592" s="138"/>
    </row>
    <row r="593" spans="1:3" x14ac:dyDescent="0.25">
      <c r="A593" s="78"/>
      <c r="B593" s="78"/>
      <c r="C593" s="138"/>
    </row>
    <row r="594" spans="1:3" x14ac:dyDescent="0.25">
      <c r="A594" s="78"/>
      <c r="B594" s="78"/>
      <c r="C594" s="138"/>
    </row>
    <row r="595" spans="1:3" x14ac:dyDescent="0.25">
      <c r="A595" s="78"/>
      <c r="B595" s="78"/>
      <c r="C595" s="138"/>
    </row>
    <row r="596" spans="1:3" x14ac:dyDescent="0.25">
      <c r="A596" s="78"/>
      <c r="B596" s="78"/>
      <c r="C596" s="138"/>
    </row>
    <row r="597" spans="1:3" x14ac:dyDescent="0.25">
      <c r="A597" s="78"/>
      <c r="B597" s="78"/>
      <c r="C597" s="138"/>
    </row>
    <row r="598" spans="1:3" x14ac:dyDescent="0.25">
      <c r="A598" s="78"/>
      <c r="B598" s="78"/>
      <c r="C598" s="138"/>
    </row>
    <row r="599" spans="1:3" x14ac:dyDescent="0.25">
      <c r="A599" s="78"/>
      <c r="B599" s="78"/>
      <c r="C599" s="138"/>
    </row>
    <row r="600" spans="1:3" x14ac:dyDescent="0.25">
      <c r="A600" s="78"/>
      <c r="B600" s="78"/>
      <c r="C600" s="138"/>
    </row>
    <row r="601" spans="1:3" x14ac:dyDescent="0.25">
      <c r="A601" s="78"/>
      <c r="B601" s="78"/>
      <c r="C601" s="138"/>
    </row>
    <row r="602" spans="1:3" x14ac:dyDescent="0.25">
      <c r="A602" s="78"/>
      <c r="B602" s="78"/>
      <c r="C602" s="138"/>
    </row>
    <row r="603" spans="1:3" x14ac:dyDescent="0.25">
      <c r="A603" s="78"/>
      <c r="B603" s="78"/>
      <c r="C603" s="138"/>
    </row>
    <row r="604" spans="1:3" x14ac:dyDescent="0.25">
      <c r="A604" s="78"/>
      <c r="B604" s="78"/>
      <c r="C604" s="138"/>
    </row>
    <row r="605" spans="1:3" x14ac:dyDescent="0.25">
      <c r="A605" s="78"/>
      <c r="B605" s="78"/>
      <c r="C605" s="138"/>
    </row>
    <row r="606" spans="1:3" x14ac:dyDescent="0.25">
      <c r="A606" s="78"/>
      <c r="B606" s="78"/>
      <c r="C606" s="138"/>
    </row>
    <row r="607" spans="1:3" x14ac:dyDescent="0.25">
      <c r="A607" s="78"/>
      <c r="B607" s="78"/>
      <c r="C607" s="138"/>
    </row>
    <row r="608" spans="1:3" x14ac:dyDescent="0.25">
      <c r="A608" s="78"/>
      <c r="B608" s="78"/>
      <c r="C608" s="138"/>
    </row>
    <row r="609" spans="1:3" x14ac:dyDescent="0.25">
      <c r="A609" s="78"/>
      <c r="B609" s="78"/>
      <c r="C609" s="138"/>
    </row>
    <row r="610" spans="1:3" x14ac:dyDescent="0.25">
      <c r="A610" s="78"/>
      <c r="B610" s="78"/>
      <c r="C610" s="138"/>
    </row>
    <row r="611" spans="1:3" x14ac:dyDescent="0.25">
      <c r="A611" s="78"/>
      <c r="B611" s="78"/>
      <c r="C611" s="138"/>
    </row>
    <row r="612" spans="1:3" x14ac:dyDescent="0.25">
      <c r="A612" s="78"/>
      <c r="B612" s="78"/>
      <c r="C612" s="138"/>
    </row>
    <row r="613" spans="1:3" x14ac:dyDescent="0.25">
      <c r="A613" s="78"/>
      <c r="B613" s="78"/>
      <c r="C613" s="138"/>
    </row>
    <row r="614" spans="1:3" x14ac:dyDescent="0.25">
      <c r="A614" s="78"/>
      <c r="B614" s="78"/>
      <c r="C614" s="138"/>
    </row>
    <row r="615" spans="1:3" x14ac:dyDescent="0.25">
      <c r="A615" s="78"/>
      <c r="B615" s="78"/>
      <c r="C615" s="138"/>
    </row>
    <row r="616" spans="1:3" x14ac:dyDescent="0.25">
      <c r="A616" s="78"/>
      <c r="B616" s="78"/>
      <c r="C616" s="138"/>
    </row>
    <row r="617" spans="1:3" x14ac:dyDescent="0.25">
      <c r="A617" s="78"/>
      <c r="B617" s="78"/>
      <c r="C617" s="138"/>
    </row>
    <row r="618" spans="1:3" x14ac:dyDescent="0.25">
      <c r="A618" s="78"/>
      <c r="B618" s="78"/>
      <c r="C618" s="138"/>
    </row>
    <row r="619" spans="1:3" x14ac:dyDescent="0.25">
      <c r="A619" s="78"/>
      <c r="B619" s="78"/>
      <c r="C619" s="138"/>
    </row>
    <row r="620" spans="1:3" x14ac:dyDescent="0.25">
      <c r="A620" s="78"/>
      <c r="B620" s="78"/>
      <c r="C620" s="138"/>
    </row>
    <row r="621" spans="1:3" x14ac:dyDescent="0.25">
      <c r="A621" s="78"/>
      <c r="B621" s="78"/>
      <c r="C621" s="138"/>
    </row>
    <row r="622" spans="1:3" x14ac:dyDescent="0.25">
      <c r="A622" s="78"/>
      <c r="B622" s="78"/>
      <c r="C622" s="138"/>
    </row>
    <row r="623" spans="1:3" x14ac:dyDescent="0.25">
      <c r="A623" s="78"/>
      <c r="B623" s="78"/>
      <c r="C623" s="138"/>
    </row>
    <row r="624" spans="1:3" x14ac:dyDescent="0.25">
      <c r="A624" s="78"/>
      <c r="B624" s="78"/>
      <c r="C624" s="138"/>
    </row>
    <row r="625" spans="1:3" x14ac:dyDescent="0.25">
      <c r="A625" s="78"/>
      <c r="B625" s="78"/>
      <c r="C625" s="138"/>
    </row>
    <row r="626" spans="1:3" x14ac:dyDescent="0.25">
      <c r="A626" s="78"/>
      <c r="B626" s="78"/>
      <c r="C626" s="138"/>
    </row>
    <row r="627" spans="1:3" x14ac:dyDescent="0.25">
      <c r="A627" s="78"/>
      <c r="B627" s="78"/>
      <c r="C627" s="138"/>
    </row>
    <row r="628" spans="1:3" x14ac:dyDescent="0.25">
      <c r="A628" s="78"/>
      <c r="B628" s="78"/>
      <c r="C628" s="138"/>
    </row>
    <row r="629" spans="1:3" x14ac:dyDescent="0.25">
      <c r="A629" s="78"/>
      <c r="B629" s="78"/>
      <c r="C629" s="138"/>
    </row>
    <row r="630" spans="1:3" x14ac:dyDescent="0.25">
      <c r="A630" s="78"/>
      <c r="B630" s="78"/>
      <c r="C630" s="138"/>
    </row>
    <row r="631" spans="1:3" x14ac:dyDescent="0.25">
      <c r="A631" s="78"/>
      <c r="B631" s="78"/>
      <c r="C631" s="138"/>
    </row>
    <row r="632" spans="1:3" x14ac:dyDescent="0.25">
      <c r="A632" s="78"/>
      <c r="B632" s="78"/>
      <c r="C632" s="138"/>
    </row>
    <row r="633" spans="1:3" x14ac:dyDescent="0.25">
      <c r="A633" s="78"/>
      <c r="B633" s="78"/>
      <c r="C633" s="138"/>
    </row>
    <row r="634" spans="1:3" x14ac:dyDescent="0.25">
      <c r="A634" s="78"/>
      <c r="B634" s="78"/>
      <c r="C634" s="138"/>
    </row>
    <row r="635" spans="1:3" x14ac:dyDescent="0.25">
      <c r="A635" s="78"/>
      <c r="B635" s="78"/>
      <c r="C635" s="138"/>
    </row>
    <row r="636" spans="1:3" x14ac:dyDescent="0.25">
      <c r="A636" s="78"/>
      <c r="B636" s="78"/>
      <c r="C636" s="138"/>
    </row>
    <row r="637" spans="1:3" x14ac:dyDescent="0.25">
      <c r="A637" s="78"/>
      <c r="B637" s="78"/>
      <c r="C637" s="138"/>
    </row>
    <row r="638" spans="1:3" x14ac:dyDescent="0.25">
      <c r="A638" s="78"/>
      <c r="B638" s="78"/>
      <c r="C638" s="138"/>
    </row>
    <row r="639" spans="1:3" x14ac:dyDescent="0.25">
      <c r="A639" s="78"/>
      <c r="B639" s="78"/>
      <c r="C639" s="138"/>
    </row>
    <row r="640" spans="1:3" x14ac:dyDescent="0.25">
      <c r="A640" s="78"/>
      <c r="B640" s="78"/>
      <c r="C640" s="138"/>
    </row>
    <row r="641" spans="1:3" x14ac:dyDescent="0.25">
      <c r="A641" s="78"/>
      <c r="B641" s="78"/>
      <c r="C641" s="138"/>
    </row>
    <row r="642" spans="1:3" x14ac:dyDescent="0.25">
      <c r="A642" s="78"/>
      <c r="B642" s="78"/>
      <c r="C642" s="138"/>
    </row>
    <row r="643" spans="1:3" x14ac:dyDescent="0.25">
      <c r="A643" s="78"/>
      <c r="B643" s="78"/>
      <c r="C643" s="138"/>
    </row>
    <row r="644" spans="1:3" x14ac:dyDescent="0.25">
      <c r="A644" s="78"/>
      <c r="B644" s="78"/>
      <c r="C644" s="138"/>
    </row>
    <row r="645" spans="1:3" x14ac:dyDescent="0.25">
      <c r="A645" s="78"/>
      <c r="B645" s="78"/>
      <c r="C645" s="138"/>
    </row>
    <row r="646" spans="1:3" x14ac:dyDescent="0.25">
      <c r="A646" s="78"/>
      <c r="B646" s="78"/>
      <c r="C646" s="138"/>
    </row>
    <row r="647" spans="1:3" x14ac:dyDescent="0.25">
      <c r="A647" s="78"/>
      <c r="B647" s="78"/>
      <c r="C647" s="138"/>
    </row>
    <row r="648" spans="1:3" x14ac:dyDescent="0.25">
      <c r="A648" s="78"/>
      <c r="B648" s="78"/>
      <c r="C648" s="138"/>
    </row>
    <row r="649" spans="1:3" x14ac:dyDescent="0.25">
      <c r="A649" s="78"/>
      <c r="B649" s="78"/>
      <c r="C649" s="138"/>
    </row>
    <row r="650" spans="1:3" x14ac:dyDescent="0.25">
      <c r="A650" s="78"/>
      <c r="B650" s="78"/>
      <c r="C650" s="138"/>
    </row>
    <row r="651" spans="1:3" x14ac:dyDescent="0.25">
      <c r="A651" s="78"/>
      <c r="B651" s="78"/>
      <c r="C651" s="138"/>
    </row>
    <row r="652" spans="1:3" x14ac:dyDescent="0.25">
      <c r="A652" s="78"/>
      <c r="B652" s="78"/>
      <c r="C652" s="138"/>
    </row>
    <row r="653" spans="1:3" x14ac:dyDescent="0.25">
      <c r="A653" s="78"/>
      <c r="B653" s="78"/>
      <c r="C653" s="138"/>
    </row>
    <row r="654" spans="1:3" x14ac:dyDescent="0.25">
      <c r="A654" s="78"/>
      <c r="B654" s="78"/>
      <c r="C654" s="138"/>
    </row>
    <row r="655" spans="1:3" x14ac:dyDescent="0.25">
      <c r="A655" s="78"/>
      <c r="B655" s="78"/>
      <c r="C655" s="138"/>
    </row>
    <row r="656" spans="1:3" x14ac:dyDescent="0.25">
      <c r="A656" s="78"/>
      <c r="B656" s="78"/>
      <c r="C656" s="138"/>
    </row>
    <row r="657" spans="1:3" x14ac:dyDescent="0.25">
      <c r="A657" s="78"/>
      <c r="B657" s="78"/>
      <c r="C657" s="138"/>
    </row>
    <row r="658" spans="1:3" x14ac:dyDescent="0.25">
      <c r="A658" s="78"/>
      <c r="B658" s="78"/>
      <c r="C658" s="138"/>
    </row>
    <row r="659" spans="1:3" x14ac:dyDescent="0.25">
      <c r="A659" s="78"/>
      <c r="B659" s="78"/>
      <c r="C659" s="138"/>
    </row>
    <row r="660" spans="1:3" x14ac:dyDescent="0.25">
      <c r="A660" s="78"/>
      <c r="B660" s="78"/>
      <c r="C660" s="138"/>
    </row>
    <row r="661" spans="1:3" x14ac:dyDescent="0.25">
      <c r="A661" s="78"/>
      <c r="B661" s="78"/>
      <c r="C661" s="138"/>
    </row>
    <row r="662" spans="1:3" x14ac:dyDescent="0.25">
      <c r="A662" s="78"/>
      <c r="B662" s="78"/>
      <c r="C662" s="138"/>
    </row>
    <row r="663" spans="1:3" x14ac:dyDescent="0.25">
      <c r="A663" s="78"/>
      <c r="B663" s="78"/>
      <c r="C663" s="138"/>
    </row>
    <row r="664" spans="1:3" x14ac:dyDescent="0.25">
      <c r="A664" s="78"/>
      <c r="B664" s="78"/>
      <c r="C664" s="138"/>
    </row>
    <row r="665" spans="1:3" x14ac:dyDescent="0.25">
      <c r="A665" s="78"/>
      <c r="B665" s="78"/>
      <c r="C665" s="138"/>
    </row>
    <row r="666" spans="1:3" x14ac:dyDescent="0.25">
      <c r="A666" s="78"/>
      <c r="B666" s="78"/>
      <c r="C666" s="138"/>
    </row>
    <row r="667" spans="1:3" x14ac:dyDescent="0.25">
      <c r="A667" s="78"/>
      <c r="B667" s="78"/>
      <c r="C667" s="138"/>
    </row>
    <row r="668" spans="1:3" x14ac:dyDescent="0.25">
      <c r="A668" s="78"/>
      <c r="B668" s="78"/>
      <c r="C668" s="138"/>
    </row>
    <row r="669" spans="1:3" x14ac:dyDescent="0.25">
      <c r="A669" s="78"/>
      <c r="B669" s="78"/>
      <c r="C669" s="138"/>
    </row>
    <row r="670" spans="1:3" x14ac:dyDescent="0.25">
      <c r="A670" s="78"/>
      <c r="B670" s="78"/>
      <c r="C670" s="138"/>
    </row>
    <row r="671" spans="1:3" x14ac:dyDescent="0.25">
      <c r="A671" s="78"/>
      <c r="B671" s="78"/>
      <c r="C671" s="138"/>
    </row>
    <row r="672" spans="1:3" x14ac:dyDescent="0.25">
      <c r="A672" s="78"/>
      <c r="B672" s="78"/>
      <c r="C672" s="138"/>
    </row>
    <row r="673" spans="1:3" x14ac:dyDescent="0.25">
      <c r="A673" s="78"/>
      <c r="B673" s="78"/>
      <c r="C673" s="138"/>
    </row>
    <row r="674" spans="1:3" x14ac:dyDescent="0.25">
      <c r="A674" s="78"/>
      <c r="B674" s="78"/>
      <c r="C674" s="138"/>
    </row>
    <row r="675" spans="1:3" x14ac:dyDescent="0.25">
      <c r="A675" s="78"/>
      <c r="B675" s="78"/>
      <c r="C675" s="138"/>
    </row>
    <row r="676" spans="1:3" x14ac:dyDescent="0.25">
      <c r="A676" s="78"/>
      <c r="B676" s="78"/>
      <c r="C676" s="138"/>
    </row>
    <row r="677" spans="1:3" x14ac:dyDescent="0.25">
      <c r="A677" s="78"/>
      <c r="B677" s="78"/>
      <c r="C677" s="138"/>
    </row>
    <row r="678" spans="1:3" x14ac:dyDescent="0.25">
      <c r="A678" s="78"/>
      <c r="B678" s="78"/>
      <c r="C678" s="138"/>
    </row>
    <row r="679" spans="1:3" x14ac:dyDescent="0.25">
      <c r="A679" s="78"/>
      <c r="B679" s="78"/>
      <c r="C679" s="138"/>
    </row>
    <row r="680" spans="1:3" x14ac:dyDescent="0.25">
      <c r="A680" s="78"/>
      <c r="B680" s="78"/>
      <c r="C680" s="138"/>
    </row>
    <row r="681" spans="1:3" x14ac:dyDescent="0.25">
      <c r="A681" s="78"/>
      <c r="B681" s="78"/>
      <c r="C681" s="138"/>
    </row>
    <row r="682" spans="1:3" x14ac:dyDescent="0.25">
      <c r="A682" s="78"/>
      <c r="B682" s="78"/>
      <c r="C682" s="138"/>
    </row>
    <row r="683" spans="1:3" x14ac:dyDescent="0.25">
      <c r="A683" s="78"/>
      <c r="B683" s="78"/>
      <c r="C683" s="138"/>
    </row>
    <row r="684" spans="1:3" x14ac:dyDescent="0.25">
      <c r="A684" s="78"/>
      <c r="B684" s="78"/>
      <c r="C684" s="138"/>
    </row>
    <row r="685" spans="1:3" x14ac:dyDescent="0.25">
      <c r="A685" s="78"/>
      <c r="B685" s="78"/>
      <c r="C685" s="138"/>
    </row>
    <row r="686" spans="1:3" x14ac:dyDescent="0.25">
      <c r="A686" s="78"/>
      <c r="B686" s="78"/>
      <c r="C686" s="138"/>
    </row>
    <row r="687" spans="1:3" x14ac:dyDescent="0.25">
      <c r="A687" s="78"/>
      <c r="B687" s="78"/>
      <c r="C687" s="138"/>
    </row>
    <row r="688" spans="1:3" x14ac:dyDescent="0.25">
      <c r="A688" s="78"/>
      <c r="B688" s="78"/>
      <c r="C688" s="138"/>
    </row>
    <row r="689" spans="1:3" x14ac:dyDescent="0.25">
      <c r="A689" s="78"/>
      <c r="B689" s="78"/>
      <c r="C689" s="138"/>
    </row>
    <row r="690" spans="1:3" x14ac:dyDescent="0.25">
      <c r="A690" s="78"/>
      <c r="B690" s="78"/>
      <c r="C690" s="138"/>
    </row>
    <row r="691" spans="1:3" x14ac:dyDescent="0.25">
      <c r="A691" s="78"/>
      <c r="B691" s="78"/>
      <c r="C691" s="138"/>
    </row>
    <row r="692" spans="1:3" x14ac:dyDescent="0.25">
      <c r="A692" s="78"/>
      <c r="B692" s="78"/>
      <c r="C692" s="138"/>
    </row>
    <row r="693" spans="1:3" x14ac:dyDescent="0.25">
      <c r="A693" s="78"/>
      <c r="B693" s="78"/>
      <c r="C693" s="138"/>
    </row>
    <row r="694" spans="1:3" x14ac:dyDescent="0.25">
      <c r="A694" s="78"/>
      <c r="B694" s="78"/>
      <c r="C694" s="138"/>
    </row>
    <row r="695" spans="1:3" x14ac:dyDescent="0.25">
      <c r="A695" s="78"/>
      <c r="B695" s="78"/>
      <c r="C695" s="138"/>
    </row>
    <row r="696" spans="1:3" x14ac:dyDescent="0.25">
      <c r="A696" s="78"/>
      <c r="B696" s="78"/>
      <c r="C696" s="138"/>
    </row>
    <row r="697" spans="1:3" x14ac:dyDescent="0.25">
      <c r="A697" s="78"/>
      <c r="B697" s="78"/>
      <c r="C697" s="138"/>
    </row>
    <row r="698" spans="1:3" x14ac:dyDescent="0.25">
      <c r="A698" s="78"/>
      <c r="B698" s="78"/>
      <c r="C698" s="138"/>
    </row>
    <row r="699" spans="1:3" x14ac:dyDescent="0.25">
      <c r="A699" s="78"/>
      <c r="B699" s="78"/>
      <c r="C699" s="138"/>
    </row>
    <row r="700" spans="1:3" x14ac:dyDescent="0.25">
      <c r="A700" s="78"/>
      <c r="B700" s="78"/>
      <c r="C700" s="138"/>
    </row>
    <row r="701" spans="1:3" x14ac:dyDescent="0.25">
      <c r="A701" s="78"/>
      <c r="B701" s="78"/>
      <c r="C701" s="138"/>
    </row>
    <row r="702" spans="1:3" x14ac:dyDescent="0.25">
      <c r="A702" s="78"/>
      <c r="B702" s="78"/>
      <c r="C702" s="138"/>
    </row>
    <row r="703" spans="1:3" x14ac:dyDescent="0.25">
      <c r="A703" s="78"/>
      <c r="B703" s="78"/>
      <c r="C703" s="138"/>
    </row>
    <row r="704" spans="1:3" x14ac:dyDescent="0.25">
      <c r="A704" s="78"/>
      <c r="B704" s="78"/>
      <c r="C704" s="138"/>
    </row>
    <row r="705" spans="1:3" x14ac:dyDescent="0.25">
      <c r="A705" s="78"/>
      <c r="B705" s="78"/>
      <c r="C705" s="138"/>
    </row>
    <row r="706" spans="1:3" x14ac:dyDescent="0.25">
      <c r="A706" s="78"/>
      <c r="B706" s="78"/>
      <c r="C706" s="138"/>
    </row>
    <row r="707" spans="1:3" x14ac:dyDescent="0.25">
      <c r="A707" s="78"/>
      <c r="B707" s="78"/>
      <c r="C707" s="138"/>
    </row>
    <row r="708" spans="1:3" x14ac:dyDescent="0.25">
      <c r="A708" s="78"/>
      <c r="B708" s="78"/>
      <c r="C708" s="138"/>
    </row>
    <row r="709" spans="1:3" x14ac:dyDescent="0.25">
      <c r="A709" s="78"/>
      <c r="B709" s="78"/>
      <c r="C709" s="138"/>
    </row>
    <row r="710" spans="1:3" x14ac:dyDescent="0.25">
      <c r="A710" s="78"/>
      <c r="B710" s="78"/>
      <c r="C710" s="138"/>
    </row>
    <row r="711" spans="1:3" x14ac:dyDescent="0.25">
      <c r="A711" s="78"/>
      <c r="B711" s="78"/>
      <c r="C711" s="138"/>
    </row>
    <row r="712" spans="1:3" x14ac:dyDescent="0.25">
      <c r="A712" s="78"/>
      <c r="B712" s="78"/>
      <c r="C712" s="138"/>
    </row>
    <row r="713" spans="1:3" x14ac:dyDescent="0.25">
      <c r="A713" s="78"/>
      <c r="B713" s="78"/>
      <c r="C713" s="138"/>
    </row>
    <row r="714" spans="1:3" x14ac:dyDescent="0.25">
      <c r="A714" s="78"/>
      <c r="B714" s="78"/>
      <c r="C714" s="138"/>
    </row>
    <row r="715" spans="1:3" x14ac:dyDescent="0.25">
      <c r="A715" s="78"/>
      <c r="B715" s="78"/>
      <c r="C715" s="138"/>
    </row>
    <row r="716" spans="1:3" x14ac:dyDescent="0.25">
      <c r="A716" s="78"/>
      <c r="B716" s="78"/>
      <c r="C716" s="138"/>
    </row>
    <row r="717" spans="1:3" x14ac:dyDescent="0.25">
      <c r="A717" s="78"/>
      <c r="B717" s="78"/>
      <c r="C717" s="138"/>
    </row>
    <row r="718" spans="1:3" x14ac:dyDescent="0.25">
      <c r="A718" s="78"/>
      <c r="B718" s="78"/>
      <c r="C718" s="138"/>
    </row>
    <row r="719" spans="1:3" x14ac:dyDescent="0.25">
      <c r="A719" s="78"/>
      <c r="B719" s="78"/>
      <c r="C719" s="138"/>
    </row>
    <row r="720" spans="1:3" x14ac:dyDescent="0.25">
      <c r="A720" s="78"/>
      <c r="B720" s="78"/>
      <c r="C720" s="138"/>
    </row>
    <row r="721" spans="1:3" x14ac:dyDescent="0.25">
      <c r="A721" s="78"/>
      <c r="B721" s="78"/>
      <c r="C721" s="138"/>
    </row>
    <row r="722" spans="1:3" x14ac:dyDescent="0.25">
      <c r="A722" s="78"/>
      <c r="B722" s="78"/>
      <c r="C722" s="138"/>
    </row>
    <row r="723" spans="1:3" x14ac:dyDescent="0.25">
      <c r="A723" s="78"/>
      <c r="B723" s="78"/>
      <c r="C723" s="138"/>
    </row>
    <row r="724" spans="1:3" x14ac:dyDescent="0.25">
      <c r="A724" s="78"/>
      <c r="B724" s="78"/>
      <c r="C724" s="138"/>
    </row>
    <row r="725" spans="1:3" x14ac:dyDescent="0.25">
      <c r="A725" s="78"/>
      <c r="B725" s="78"/>
      <c r="C725" s="138"/>
    </row>
    <row r="726" spans="1:3" x14ac:dyDescent="0.25">
      <c r="A726" s="78"/>
      <c r="B726" s="78"/>
      <c r="C726" s="138"/>
    </row>
    <row r="727" spans="1:3" x14ac:dyDescent="0.25">
      <c r="A727" s="78"/>
      <c r="B727" s="78"/>
      <c r="C727" s="138"/>
    </row>
    <row r="728" spans="1:3" x14ac:dyDescent="0.25">
      <c r="A728" s="78"/>
      <c r="B728" s="78"/>
      <c r="C728" s="138"/>
    </row>
    <row r="729" spans="1:3" x14ac:dyDescent="0.25">
      <c r="A729" s="78"/>
      <c r="B729" s="78"/>
      <c r="C729" s="138"/>
    </row>
    <row r="730" spans="1:3" x14ac:dyDescent="0.25">
      <c r="A730" s="78"/>
      <c r="B730" s="78"/>
      <c r="C730" s="138"/>
    </row>
    <row r="731" spans="1:3" x14ac:dyDescent="0.25">
      <c r="A731" s="78"/>
      <c r="B731" s="78"/>
      <c r="C731" s="138"/>
    </row>
    <row r="732" spans="1:3" x14ac:dyDescent="0.25">
      <c r="A732" s="78"/>
      <c r="B732" s="78"/>
      <c r="C732" s="138"/>
    </row>
    <row r="733" spans="1:3" x14ac:dyDescent="0.25">
      <c r="A733" s="78"/>
      <c r="B733" s="78"/>
      <c r="C733" s="138"/>
    </row>
    <row r="734" spans="1:3" x14ac:dyDescent="0.25">
      <c r="A734" s="78"/>
      <c r="B734" s="78"/>
      <c r="C734" s="138"/>
    </row>
    <row r="735" spans="1:3" x14ac:dyDescent="0.25">
      <c r="A735" s="78"/>
      <c r="B735" s="78"/>
      <c r="C735" s="138"/>
    </row>
    <row r="736" spans="1:3" x14ac:dyDescent="0.25">
      <c r="A736" s="78"/>
      <c r="B736" s="78"/>
      <c r="C736" s="138"/>
    </row>
    <row r="737" spans="1:3" x14ac:dyDescent="0.25">
      <c r="A737" s="78"/>
      <c r="B737" s="78"/>
      <c r="C737" s="138"/>
    </row>
    <row r="738" spans="1:3" x14ac:dyDescent="0.25">
      <c r="A738" s="78"/>
      <c r="B738" s="78"/>
      <c r="C738" s="138"/>
    </row>
    <row r="739" spans="1:3" x14ac:dyDescent="0.25">
      <c r="A739" s="78"/>
      <c r="B739" s="78"/>
      <c r="C739" s="138"/>
    </row>
    <row r="740" spans="1:3" x14ac:dyDescent="0.25">
      <c r="A740" s="78"/>
      <c r="B740" s="78"/>
      <c r="C740" s="138"/>
    </row>
    <row r="741" spans="1:3" x14ac:dyDescent="0.25">
      <c r="A741" s="78"/>
      <c r="B741" s="78"/>
      <c r="C741" s="138"/>
    </row>
    <row r="742" spans="1:3" x14ac:dyDescent="0.25">
      <c r="A742" s="78"/>
      <c r="B742" s="78"/>
      <c r="C742" s="138"/>
    </row>
    <row r="743" spans="1:3" x14ac:dyDescent="0.25">
      <c r="A743" s="78"/>
      <c r="B743" s="78"/>
      <c r="C743" s="138"/>
    </row>
    <row r="744" spans="1:3" x14ac:dyDescent="0.25">
      <c r="A744" s="78"/>
      <c r="B744" s="78"/>
      <c r="C744" s="138"/>
    </row>
    <row r="745" spans="1:3" x14ac:dyDescent="0.25">
      <c r="A745" s="78"/>
      <c r="B745" s="78"/>
      <c r="C745" s="138"/>
    </row>
    <row r="746" spans="1:3" x14ac:dyDescent="0.25">
      <c r="A746" s="78"/>
      <c r="B746" s="78"/>
      <c r="C746" s="138"/>
    </row>
    <row r="747" spans="1:3" x14ac:dyDescent="0.25">
      <c r="A747" s="78"/>
      <c r="B747" s="78"/>
      <c r="C747" s="138"/>
    </row>
    <row r="748" spans="1:3" x14ac:dyDescent="0.25">
      <c r="A748" s="78"/>
      <c r="B748" s="78"/>
      <c r="C748" s="138"/>
    </row>
    <row r="749" spans="1:3" x14ac:dyDescent="0.25">
      <c r="A749" s="78"/>
      <c r="B749" s="78"/>
      <c r="C749" s="138"/>
    </row>
    <row r="750" spans="1:3" x14ac:dyDescent="0.25">
      <c r="A750" s="78"/>
      <c r="B750" s="78"/>
      <c r="C750" s="138"/>
    </row>
    <row r="751" spans="1:3" x14ac:dyDescent="0.25">
      <c r="A751" s="78"/>
      <c r="B751" s="78"/>
      <c r="C751" s="138"/>
    </row>
    <row r="752" spans="1:3" x14ac:dyDescent="0.25">
      <c r="A752" s="78"/>
      <c r="B752" s="78"/>
      <c r="C752" s="138"/>
    </row>
    <row r="753" spans="1:3" x14ac:dyDescent="0.25">
      <c r="A753" s="78"/>
      <c r="B753" s="78"/>
      <c r="C753" s="138"/>
    </row>
    <row r="754" spans="1:3" x14ac:dyDescent="0.25">
      <c r="A754" s="78"/>
      <c r="B754" s="78"/>
      <c r="C754" s="138"/>
    </row>
    <row r="755" spans="1:3" x14ac:dyDescent="0.25">
      <c r="A755" s="78"/>
      <c r="B755" s="78"/>
      <c r="C755" s="138"/>
    </row>
    <row r="756" spans="1:3" x14ac:dyDescent="0.25">
      <c r="A756" s="78"/>
      <c r="B756" s="78"/>
      <c r="C756" s="138"/>
    </row>
    <row r="757" spans="1:3" x14ac:dyDescent="0.25">
      <c r="A757" s="78"/>
      <c r="B757" s="78"/>
      <c r="C757" s="138"/>
    </row>
    <row r="758" spans="1:3" x14ac:dyDescent="0.25">
      <c r="A758" s="78"/>
      <c r="B758" s="78"/>
      <c r="C758" s="138"/>
    </row>
    <row r="759" spans="1:3" x14ac:dyDescent="0.25">
      <c r="A759" s="78"/>
      <c r="B759" s="78"/>
      <c r="C759" s="138"/>
    </row>
    <row r="760" spans="1:3" x14ac:dyDescent="0.25">
      <c r="A760" s="78"/>
      <c r="B760" s="78"/>
      <c r="C760" s="138"/>
    </row>
    <row r="761" spans="1:3" x14ac:dyDescent="0.25">
      <c r="A761" s="78"/>
      <c r="B761" s="78"/>
      <c r="C761" s="138"/>
    </row>
    <row r="762" spans="1:3" x14ac:dyDescent="0.25">
      <c r="A762" s="78"/>
      <c r="B762" s="78"/>
      <c r="C762" s="138"/>
    </row>
    <row r="763" spans="1:3" x14ac:dyDescent="0.25">
      <c r="A763" s="78"/>
      <c r="B763" s="78"/>
      <c r="C763" s="138"/>
    </row>
    <row r="764" spans="1:3" x14ac:dyDescent="0.25">
      <c r="A764" s="78"/>
      <c r="B764" s="78"/>
      <c r="C764" s="138"/>
    </row>
    <row r="765" spans="1:3" x14ac:dyDescent="0.25">
      <c r="A765" s="78"/>
      <c r="B765" s="78"/>
      <c r="C765" s="138"/>
    </row>
    <row r="766" spans="1:3" x14ac:dyDescent="0.25">
      <c r="A766" s="78"/>
      <c r="B766" s="78"/>
      <c r="C766" s="138"/>
    </row>
    <row r="767" spans="1:3" x14ac:dyDescent="0.25">
      <c r="A767" s="78"/>
      <c r="B767" s="78"/>
      <c r="C767" s="138"/>
    </row>
    <row r="768" spans="1:3" x14ac:dyDescent="0.25">
      <c r="A768" s="78"/>
      <c r="B768" s="78"/>
      <c r="C768" s="138"/>
    </row>
    <row r="769" spans="1:3" x14ac:dyDescent="0.25">
      <c r="A769" s="78"/>
      <c r="B769" s="78"/>
      <c r="C769" s="138"/>
    </row>
    <row r="770" spans="1:3" x14ac:dyDescent="0.25">
      <c r="A770" s="78"/>
      <c r="B770" s="78"/>
      <c r="C770" s="138"/>
    </row>
    <row r="771" spans="1:3" x14ac:dyDescent="0.25">
      <c r="A771" s="78"/>
      <c r="B771" s="78"/>
      <c r="C771" s="138"/>
    </row>
    <row r="772" spans="1:3" x14ac:dyDescent="0.25">
      <c r="A772" s="78"/>
      <c r="B772" s="78"/>
      <c r="C772" s="138"/>
    </row>
    <row r="773" spans="1:3" x14ac:dyDescent="0.25">
      <c r="A773" s="78"/>
      <c r="B773" s="78"/>
      <c r="C773" s="138"/>
    </row>
    <row r="774" spans="1:3" x14ac:dyDescent="0.25">
      <c r="A774" s="78"/>
      <c r="B774" s="78"/>
      <c r="C774" s="138"/>
    </row>
    <row r="775" spans="1:3" x14ac:dyDescent="0.25">
      <c r="A775" s="78"/>
      <c r="B775" s="78"/>
      <c r="C775" s="138"/>
    </row>
    <row r="776" spans="1:3" x14ac:dyDescent="0.25">
      <c r="A776" s="78"/>
      <c r="B776" s="78"/>
      <c r="C776" s="138"/>
    </row>
    <row r="777" spans="1:3" x14ac:dyDescent="0.25">
      <c r="A777" s="78"/>
      <c r="B777" s="78"/>
      <c r="C777" s="138"/>
    </row>
    <row r="778" spans="1:3" x14ac:dyDescent="0.25">
      <c r="A778" s="78"/>
      <c r="B778" s="78"/>
      <c r="C778" s="138"/>
    </row>
    <row r="779" spans="1:3" x14ac:dyDescent="0.25">
      <c r="A779" s="78"/>
      <c r="B779" s="78"/>
      <c r="C779" s="138"/>
    </row>
    <row r="780" spans="1:3" x14ac:dyDescent="0.25">
      <c r="A780" s="78"/>
      <c r="B780" s="78"/>
      <c r="C780" s="138"/>
    </row>
    <row r="781" spans="1:3" x14ac:dyDescent="0.25">
      <c r="A781" s="78"/>
      <c r="B781" s="78"/>
      <c r="C781" s="138"/>
    </row>
    <row r="782" spans="1:3" x14ac:dyDescent="0.25">
      <c r="A782" s="78"/>
      <c r="B782" s="78"/>
      <c r="C782" s="138"/>
    </row>
    <row r="783" spans="1:3" x14ac:dyDescent="0.25">
      <c r="A783" s="78"/>
      <c r="B783" s="78"/>
      <c r="C783" s="138"/>
    </row>
    <row r="784" spans="1:3" x14ac:dyDescent="0.25">
      <c r="A784" s="78"/>
      <c r="B784" s="78"/>
      <c r="C784" s="138"/>
    </row>
    <row r="785" spans="1:3" x14ac:dyDescent="0.25">
      <c r="A785" s="78"/>
      <c r="B785" s="78"/>
      <c r="C785" s="138"/>
    </row>
    <row r="786" spans="1:3" x14ac:dyDescent="0.25">
      <c r="A786" s="78"/>
      <c r="B786" s="78"/>
      <c r="C786" s="138"/>
    </row>
    <row r="787" spans="1:3" x14ac:dyDescent="0.25">
      <c r="A787" s="78"/>
      <c r="B787" s="78"/>
      <c r="C787" s="138"/>
    </row>
    <row r="788" spans="1:3" x14ac:dyDescent="0.25">
      <c r="A788" s="78"/>
      <c r="B788" s="78"/>
      <c r="C788" s="138"/>
    </row>
    <row r="789" spans="1:3" x14ac:dyDescent="0.25">
      <c r="A789" s="78"/>
      <c r="B789" s="78"/>
      <c r="C789" s="138"/>
    </row>
    <row r="790" spans="1:3" x14ac:dyDescent="0.25">
      <c r="A790" s="78"/>
      <c r="B790" s="78"/>
      <c r="C790" s="138"/>
    </row>
    <row r="791" spans="1:3" x14ac:dyDescent="0.25">
      <c r="A791" s="78"/>
      <c r="B791" s="78"/>
      <c r="C791" s="138"/>
    </row>
    <row r="792" spans="1:3" x14ac:dyDescent="0.25">
      <c r="A792" s="78"/>
      <c r="B792" s="78"/>
      <c r="C792" s="138"/>
    </row>
    <row r="793" spans="1:3" x14ac:dyDescent="0.25">
      <c r="A793" s="78"/>
      <c r="B793" s="78"/>
      <c r="C793" s="138"/>
    </row>
    <row r="794" spans="1:3" x14ac:dyDescent="0.25">
      <c r="A794" s="78"/>
      <c r="B794" s="78"/>
      <c r="C794" s="138"/>
    </row>
    <row r="795" spans="1:3" x14ac:dyDescent="0.25">
      <c r="A795" s="78"/>
      <c r="B795" s="78"/>
      <c r="C795" s="138"/>
    </row>
    <row r="796" spans="1:3" x14ac:dyDescent="0.25">
      <c r="A796" s="78"/>
      <c r="B796" s="78"/>
      <c r="C796" s="138"/>
    </row>
    <row r="797" spans="1:3" x14ac:dyDescent="0.25">
      <c r="A797" s="78"/>
      <c r="B797" s="78"/>
      <c r="C797" s="138"/>
    </row>
    <row r="798" spans="1:3" x14ac:dyDescent="0.25">
      <c r="A798" s="78"/>
      <c r="B798" s="78"/>
      <c r="C798" s="138"/>
    </row>
    <row r="799" spans="1:3" x14ac:dyDescent="0.25">
      <c r="A799" s="78"/>
      <c r="B799" s="78"/>
      <c r="C799" s="138"/>
    </row>
    <row r="800" spans="1:3" x14ac:dyDescent="0.25">
      <c r="A800" s="78"/>
      <c r="B800" s="78"/>
      <c r="C800" s="138"/>
    </row>
    <row r="801" spans="1:3" x14ac:dyDescent="0.25">
      <c r="A801" s="78"/>
      <c r="B801" s="78"/>
      <c r="C801" s="138"/>
    </row>
    <row r="802" spans="1:3" x14ac:dyDescent="0.25">
      <c r="A802" s="78"/>
      <c r="B802" s="78"/>
      <c r="C802" s="138"/>
    </row>
    <row r="803" spans="1:3" x14ac:dyDescent="0.25">
      <c r="A803" s="78"/>
      <c r="B803" s="78"/>
      <c r="C803" s="138"/>
    </row>
    <row r="804" spans="1:3" x14ac:dyDescent="0.25">
      <c r="A804" s="78"/>
      <c r="B804" s="78"/>
      <c r="C804" s="138"/>
    </row>
    <row r="805" spans="1:3" x14ac:dyDescent="0.25">
      <c r="A805" s="78"/>
      <c r="B805" s="78"/>
      <c r="C805" s="138"/>
    </row>
    <row r="806" spans="1:3" x14ac:dyDescent="0.25">
      <c r="A806" s="78"/>
      <c r="B806" s="78"/>
      <c r="C806" s="138"/>
    </row>
    <row r="807" spans="1:3" x14ac:dyDescent="0.25">
      <c r="A807" s="78"/>
      <c r="B807" s="78"/>
      <c r="C807" s="138"/>
    </row>
    <row r="808" spans="1:3" x14ac:dyDescent="0.25">
      <c r="A808" s="78"/>
      <c r="B808" s="78"/>
      <c r="C808" s="138"/>
    </row>
    <row r="809" spans="1:3" x14ac:dyDescent="0.25">
      <c r="A809" s="78"/>
      <c r="B809" s="78"/>
      <c r="C809" s="138"/>
    </row>
    <row r="810" spans="1:3" x14ac:dyDescent="0.25">
      <c r="A810" s="78"/>
      <c r="B810" s="78"/>
      <c r="C810" s="138"/>
    </row>
    <row r="811" spans="1:3" x14ac:dyDescent="0.25">
      <c r="A811" s="78"/>
      <c r="B811" s="78"/>
      <c r="C811" s="138"/>
    </row>
    <row r="812" spans="1:3" x14ac:dyDescent="0.25">
      <c r="A812" s="78"/>
      <c r="B812" s="78"/>
      <c r="C812" s="138"/>
    </row>
    <row r="813" spans="1:3" x14ac:dyDescent="0.25">
      <c r="A813" s="78"/>
      <c r="B813" s="78"/>
      <c r="C813" s="138"/>
    </row>
    <row r="814" spans="1:3" x14ac:dyDescent="0.25">
      <c r="A814" s="78"/>
      <c r="B814" s="78"/>
      <c r="C814" s="138"/>
    </row>
    <row r="815" spans="1:3" x14ac:dyDescent="0.25">
      <c r="A815" s="78"/>
      <c r="B815" s="78"/>
      <c r="C815" s="138"/>
    </row>
    <row r="816" spans="1:3" x14ac:dyDescent="0.25">
      <c r="A816" s="78"/>
      <c r="B816" s="78"/>
      <c r="C816" s="138"/>
    </row>
    <row r="817" spans="1:3" x14ac:dyDescent="0.25">
      <c r="A817" s="78"/>
      <c r="B817" s="78"/>
      <c r="C817" s="138"/>
    </row>
    <row r="818" spans="1:3" x14ac:dyDescent="0.25">
      <c r="A818" s="78"/>
      <c r="B818" s="78"/>
      <c r="C818" s="138"/>
    </row>
    <row r="819" spans="1:3" x14ac:dyDescent="0.25">
      <c r="A819" s="78"/>
      <c r="B819" s="78"/>
      <c r="C819" s="138"/>
    </row>
    <row r="820" spans="1:3" x14ac:dyDescent="0.25">
      <c r="A820" s="78"/>
      <c r="B820" s="78"/>
      <c r="C820" s="138"/>
    </row>
    <row r="821" spans="1:3" x14ac:dyDescent="0.25">
      <c r="A821" s="78"/>
      <c r="B821" s="78"/>
      <c r="C821" s="138"/>
    </row>
    <row r="822" spans="1:3" x14ac:dyDescent="0.25">
      <c r="A822" s="78"/>
      <c r="B822" s="78"/>
      <c r="C822" s="138"/>
    </row>
    <row r="823" spans="1:3" x14ac:dyDescent="0.25">
      <c r="A823" s="78"/>
      <c r="B823" s="78"/>
      <c r="C823" s="138"/>
    </row>
    <row r="824" spans="1:3" x14ac:dyDescent="0.25">
      <c r="A824" s="78"/>
      <c r="B824" s="78"/>
      <c r="C824" s="138"/>
    </row>
    <row r="825" spans="1:3" x14ac:dyDescent="0.25">
      <c r="A825" s="78"/>
      <c r="B825" s="78"/>
      <c r="C825" s="138"/>
    </row>
    <row r="826" spans="1:3" x14ac:dyDescent="0.25">
      <c r="A826" s="78"/>
      <c r="B826" s="78"/>
      <c r="C826" s="138"/>
    </row>
    <row r="827" spans="1:3" x14ac:dyDescent="0.25">
      <c r="A827" s="78"/>
      <c r="B827" s="78"/>
      <c r="C827" s="138"/>
    </row>
    <row r="828" spans="1:3" x14ac:dyDescent="0.25">
      <c r="A828" s="78"/>
      <c r="B828" s="78"/>
      <c r="C828" s="138"/>
    </row>
    <row r="829" spans="1:3" x14ac:dyDescent="0.25">
      <c r="A829" s="78"/>
      <c r="B829" s="78"/>
      <c r="C829" s="138"/>
    </row>
    <row r="830" spans="1:3" x14ac:dyDescent="0.25">
      <c r="A830" s="78"/>
      <c r="B830" s="78"/>
      <c r="C830" s="138"/>
    </row>
    <row r="831" spans="1:3" x14ac:dyDescent="0.25">
      <c r="A831" s="78"/>
      <c r="B831" s="78"/>
      <c r="C831" s="138"/>
    </row>
    <row r="832" spans="1:3" x14ac:dyDescent="0.25">
      <c r="A832" s="78"/>
      <c r="B832" s="78"/>
      <c r="C832" s="138"/>
    </row>
    <row r="833" spans="1:3" x14ac:dyDescent="0.25">
      <c r="A833" s="78"/>
      <c r="B833" s="78"/>
      <c r="C833" s="138"/>
    </row>
    <row r="834" spans="1:3" x14ac:dyDescent="0.25">
      <c r="A834" s="78"/>
      <c r="B834" s="78"/>
      <c r="C834" s="138"/>
    </row>
    <row r="835" spans="1:3" x14ac:dyDescent="0.25">
      <c r="A835" s="78"/>
      <c r="B835" s="78"/>
      <c r="C835" s="138"/>
    </row>
    <row r="836" spans="1:3" x14ac:dyDescent="0.25">
      <c r="A836" s="78"/>
      <c r="B836" s="78"/>
      <c r="C836" s="138"/>
    </row>
    <row r="837" spans="1:3" x14ac:dyDescent="0.25">
      <c r="A837" s="78"/>
      <c r="B837" s="78"/>
      <c r="C837" s="138"/>
    </row>
    <row r="838" spans="1:3" x14ac:dyDescent="0.25">
      <c r="A838" s="78"/>
      <c r="B838" s="78"/>
      <c r="C838" s="138"/>
    </row>
    <row r="839" spans="1:3" x14ac:dyDescent="0.25">
      <c r="A839" s="78"/>
      <c r="B839" s="78"/>
      <c r="C839" s="138"/>
    </row>
    <row r="840" spans="1:3" x14ac:dyDescent="0.25">
      <c r="A840" s="78"/>
      <c r="B840" s="78"/>
      <c r="C840" s="138"/>
    </row>
    <row r="841" spans="1:3" x14ac:dyDescent="0.25">
      <c r="A841" s="78"/>
      <c r="B841" s="78"/>
      <c r="C841" s="138"/>
    </row>
    <row r="842" spans="1:3" x14ac:dyDescent="0.25">
      <c r="A842" s="78"/>
      <c r="B842" s="78"/>
      <c r="C842" s="138"/>
    </row>
    <row r="843" spans="1:3" x14ac:dyDescent="0.25">
      <c r="A843" s="78"/>
      <c r="B843" s="78"/>
      <c r="C843" s="138"/>
    </row>
    <row r="844" spans="1:3" x14ac:dyDescent="0.25">
      <c r="A844" s="78"/>
      <c r="B844" s="78"/>
      <c r="C844" s="138"/>
    </row>
    <row r="845" spans="1:3" x14ac:dyDescent="0.25">
      <c r="A845" s="78"/>
      <c r="B845" s="78"/>
      <c r="C845" s="138"/>
    </row>
    <row r="846" spans="1:3" x14ac:dyDescent="0.25">
      <c r="A846" s="78"/>
      <c r="B846" s="78"/>
      <c r="C846" s="138"/>
    </row>
    <row r="847" spans="1:3" x14ac:dyDescent="0.25">
      <c r="A847" s="78"/>
      <c r="B847" s="78"/>
      <c r="C847" s="138"/>
    </row>
    <row r="848" spans="1:3" x14ac:dyDescent="0.25">
      <c r="A848" s="78"/>
      <c r="B848" s="78"/>
      <c r="C848" s="138"/>
    </row>
    <row r="849" spans="1:3" x14ac:dyDescent="0.25">
      <c r="A849" s="78"/>
      <c r="B849" s="78"/>
      <c r="C849" s="138"/>
    </row>
    <row r="850" spans="1:3" x14ac:dyDescent="0.25">
      <c r="A850" s="78"/>
      <c r="B850" s="78"/>
      <c r="C850" s="138"/>
    </row>
    <row r="851" spans="1:3" x14ac:dyDescent="0.25">
      <c r="A851" s="78"/>
      <c r="B851" s="78"/>
      <c r="C851" s="138"/>
    </row>
    <row r="852" spans="1:3" x14ac:dyDescent="0.25">
      <c r="A852" s="78"/>
      <c r="B852" s="78"/>
      <c r="C852" s="138"/>
    </row>
    <row r="853" spans="1:3" x14ac:dyDescent="0.25">
      <c r="A853" s="78"/>
      <c r="B853" s="78"/>
      <c r="C853" s="138"/>
    </row>
    <row r="854" spans="1:3" x14ac:dyDescent="0.25">
      <c r="A854" s="78"/>
      <c r="B854" s="78"/>
      <c r="C854" s="138"/>
    </row>
    <row r="855" spans="1:3" x14ac:dyDescent="0.25">
      <c r="A855" s="78"/>
      <c r="B855" s="78"/>
      <c r="C855" s="138"/>
    </row>
    <row r="856" spans="1:3" x14ac:dyDescent="0.25">
      <c r="A856" s="78"/>
      <c r="B856" s="78"/>
      <c r="C856" s="138"/>
    </row>
    <row r="857" spans="1:3" x14ac:dyDescent="0.25">
      <c r="A857" s="78"/>
      <c r="B857" s="78"/>
      <c r="C857" s="138"/>
    </row>
    <row r="858" spans="1:3" x14ac:dyDescent="0.25">
      <c r="A858" s="78"/>
      <c r="B858" s="78"/>
      <c r="C858" s="138"/>
    </row>
    <row r="859" spans="1:3" x14ac:dyDescent="0.25">
      <c r="A859" s="78"/>
      <c r="B859" s="78"/>
      <c r="C859" s="138"/>
    </row>
    <row r="860" spans="1:3" x14ac:dyDescent="0.25">
      <c r="A860" s="78"/>
      <c r="B860" s="78"/>
      <c r="C860" s="138"/>
    </row>
    <row r="861" spans="1:3" x14ac:dyDescent="0.25">
      <c r="A861" s="78"/>
      <c r="B861" s="78"/>
      <c r="C861" s="138"/>
    </row>
    <row r="862" spans="1:3" x14ac:dyDescent="0.25">
      <c r="A862" s="78"/>
      <c r="B862" s="78"/>
      <c r="C862" s="138"/>
    </row>
    <row r="863" spans="1:3" x14ac:dyDescent="0.25">
      <c r="A863" s="78"/>
      <c r="B863" s="78"/>
      <c r="C863" s="138"/>
    </row>
    <row r="864" spans="1:3" x14ac:dyDescent="0.25">
      <c r="A864" s="78"/>
      <c r="B864" s="78"/>
      <c r="C864" s="138"/>
    </row>
    <row r="865" spans="1:3" x14ac:dyDescent="0.25">
      <c r="A865" s="78"/>
      <c r="B865" s="78"/>
      <c r="C865" s="138"/>
    </row>
    <row r="866" spans="1:3" x14ac:dyDescent="0.25">
      <c r="A866" s="78"/>
      <c r="B866" s="78"/>
      <c r="C866" s="138"/>
    </row>
    <row r="867" spans="1:3" x14ac:dyDescent="0.25">
      <c r="A867" s="78"/>
      <c r="B867" s="78"/>
      <c r="C867" s="138"/>
    </row>
    <row r="868" spans="1:3" x14ac:dyDescent="0.25">
      <c r="A868" s="78"/>
      <c r="B868" s="78"/>
      <c r="C868" s="138"/>
    </row>
    <row r="869" spans="1:3" x14ac:dyDescent="0.25">
      <c r="A869" s="78"/>
      <c r="B869" s="78"/>
      <c r="C869" s="138"/>
    </row>
    <row r="870" spans="1:3" x14ac:dyDescent="0.25">
      <c r="A870" s="78"/>
      <c r="B870" s="78"/>
      <c r="C870" s="138"/>
    </row>
    <row r="871" spans="1:3" x14ac:dyDescent="0.25">
      <c r="A871" s="78"/>
      <c r="B871" s="78"/>
      <c r="C871" s="138"/>
    </row>
    <row r="872" spans="1:3" x14ac:dyDescent="0.25">
      <c r="A872" s="78"/>
      <c r="B872" s="78"/>
      <c r="C872" s="138"/>
    </row>
    <row r="873" spans="1:3" x14ac:dyDescent="0.25">
      <c r="A873" s="78"/>
      <c r="B873" s="78"/>
      <c r="C873" s="138"/>
    </row>
    <row r="874" spans="1:3" x14ac:dyDescent="0.25">
      <c r="A874" s="78"/>
      <c r="B874" s="78"/>
      <c r="C874" s="138"/>
    </row>
    <row r="875" spans="1:3" x14ac:dyDescent="0.25">
      <c r="A875" s="78"/>
      <c r="B875" s="78"/>
      <c r="C875" s="138"/>
    </row>
    <row r="876" spans="1:3" x14ac:dyDescent="0.25">
      <c r="A876" s="78"/>
      <c r="B876" s="78"/>
      <c r="C876" s="138"/>
    </row>
    <row r="877" spans="1:3" x14ac:dyDescent="0.25">
      <c r="A877" s="78"/>
      <c r="B877" s="78"/>
      <c r="C877" s="138"/>
    </row>
    <row r="878" spans="1:3" x14ac:dyDescent="0.25">
      <c r="A878" s="78"/>
      <c r="B878" s="78"/>
      <c r="C878" s="138"/>
    </row>
    <row r="879" spans="1:3" x14ac:dyDescent="0.25">
      <c r="A879" s="78"/>
      <c r="B879" s="78"/>
      <c r="C879" s="138"/>
    </row>
    <row r="880" spans="1:3" x14ac:dyDescent="0.25">
      <c r="A880" s="78"/>
      <c r="B880" s="78"/>
      <c r="C880" s="138"/>
    </row>
    <row r="881" spans="1:3" x14ac:dyDescent="0.25">
      <c r="A881" s="78"/>
      <c r="B881" s="78"/>
      <c r="C881" s="138"/>
    </row>
    <row r="882" spans="1:3" x14ac:dyDescent="0.25">
      <c r="A882" s="78"/>
      <c r="B882" s="78"/>
      <c r="C882" s="138"/>
    </row>
    <row r="883" spans="1:3" x14ac:dyDescent="0.25">
      <c r="A883" s="78"/>
      <c r="B883" s="78"/>
      <c r="C883" s="138"/>
    </row>
    <row r="884" spans="1:3" x14ac:dyDescent="0.25">
      <c r="A884" s="78"/>
      <c r="B884" s="78"/>
      <c r="C884" s="138"/>
    </row>
    <row r="885" spans="1:3" x14ac:dyDescent="0.25">
      <c r="A885" s="78"/>
      <c r="B885" s="78"/>
      <c r="C885" s="138"/>
    </row>
    <row r="886" spans="1:3" x14ac:dyDescent="0.25">
      <c r="A886" s="78"/>
      <c r="B886" s="78"/>
      <c r="C886" s="138"/>
    </row>
    <row r="887" spans="1:3" x14ac:dyDescent="0.25">
      <c r="A887" s="78"/>
      <c r="B887" s="78"/>
      <c r="C887" s="138"/>
    </row>
    <row r="888" spans="1:3" x14ac:dyDescent="0.25">
      <c r="A888" s="78"/>
      <c r="B888" s="78"/>
      <c r="C888" s="138"/>
    </row>
    <row r="889" spans="1:3" x14ac:dyDescent="0.25">
      <c r="A889" s="78"/>
      <c r="B889" s="78"/>
      <c r="C889" s="138"/>
    </row>
    <row r="890" spans="1:3" x14ac:dyDescent="0.25">
      <c r="A890" s="78"/>
      <c r="B890" s="78"/>
      <c r="C890" s="138"/>
    </row>
    <row r="891" spans="1:3" x14ac:dyDescent="0.25">
      <c r="A891" s="78"/>
      <c r="B891" s="78"/>
      <c r="C891" s="138"/>
    </row>
    <row r="892" spans="1:3" x14ac:dyDescent="0.25">
      <c r="A892" s="78"/>
      <c r="B892" s="78"/>
      <c r="C892" s="138"/>
    </row>
    <row r="893" spans="1:3" x14ac:dyDescent="0.25">
      <c r="A893" s="78"/>
      <c r="B893" s="78"/>
      <c r="C893" s="138"/>
    </row>
    <row r="894" spans="1:3" x14ac:dyDescent="0.25">
      <c r="A894" s="78"/>
      <c r="B894" s="78"/>
      <c r="C894" s="138"/>
    </row>
    <row r="895" spans="1:3" x14ac:dyDescent="0.25">
      <c r="A895" s="78"/>
      <c r="B895" s="78"/>
      <c r="C895" s="138"/>
    </row>
    <row r="896" spans="1:3" x14ac:dyDescent="0.25">
      <c r="A896" s="78"/>
      <c r="B896" s="78"/>
      <c r="C896" s="138"/>
    </row>
    <row r="897" spans="1:3" x14ac:dyDescent="0.25">
      <c r="A897" s="78"/>
      <c r="B897" s="78"/>
      <c r="C897" s="138"/>
    </row>
    <row r="898" spans="1:3" x14ac:dyDescent="0.25">
      <c r="A898" s="78"/>
      <c r="B898" s="78"/>
      <c r="C898" s="138"/>
    </row>
    <row r="899" spans="1:3" x14ac:dyDescent="0.25">
      <c r="A899" s="78"/>
      <c r="B899" s="78"/>
      <c r="C899" s="138"/>
    </row>
    <row r="900" spans="1:3" x14ac:dyDescent="0.25">
      <c r="A900" s="78"/>
      <c r="B900" s="78"/>
      <c r="C900" s="138"/>
    </row>
    <row r="901" spans="1:3" x14ac:dyDescent="0.25">
      <c r="A901" s="78"/>
      <c r="B901" s="78"/>
      <c r="C901" s="138"/>
    </row>
    <row r="902" spans="1:3" x14ac:dyDescent="0.25">
      <c r="A902" s="78"/>
      <c r="B902" s="78"/>
      <c r="C902" s="138"/>
    </row>
    <row r="903" spans="1:3" x14ac:dyDescent="0.25">
      <c r="A903" s="78"/>
      <c r="B903" s="78"/>
      <c r="C903" s="138"/>
    </row>
    <row r="904" spans="1:3" x14ac:dyDescent="0.25">
      <c r="A904" s="78"/>
      <c r="B904" s="78"/>
      <c r="C904" s="138"/>
    </row>
    <row r="905" spans="1:3" x14ac:dyDescent="0.25">
      <c r="A905" s="78"/>
      <c r="B905" s="78"/>
      <c r="C905" s="138"/>
    </row>
    <row r="906" spans="1:3" x14ac:dyDescent="0.25">
      <c r="A906" s="78"/>
      <c r="B906" s="78"/>
      <c r="C906" s="138"/>
    </row>
    <row r="907" spans="1:3" x14ac:dyDescent="0.25">
      <c r="A907" s="78"/>
      <c r="B907" s="78"/>
      <c r="C907" s="138"/>
    </row>
    <row r="908" spans="1:3" x14ac:dyDescent="0.25">
      <c r="A908" s="78"/>
      <c r="B908" s="78"/>
      <c r="C908" s="138"/>
    </row>
    <row r="909" spans="1:3" x14ac:dyDescent="0.25">
      <c r="A909" s="78"/>
      <c r="B909" s="78"/>
      <c r="C909" s="138"/>
    </row>
    <row r="910" spans="1:3" x14ac:dyDescent="0.25">
      <c r="A910" s="78"/>
      <c r="B910" s="78"/>
      <c r="C910" s="138"/>
    </row>
    <row r="911" spans="1:3" x14ac:dyDescent="0.25">
      <c r="A911" s="78"/>
      <c r="B911" s="78"/>
      <c r="C911" s="138"/>
    </row>
    <row r="912" spans="1:3" x14ac:dyDescent="0.25">
      <c r="A912" s="78"/>
      <c r="B912" s="78"/>
      <c r="C912" s="138"/>
    </row>
    <row r="913" spans="1:3" x14ac:dyDescent="0.25">
      <c r="A913" s="78"/>
      <c r="B913" s="78"/>
      <c r="C913" s="138"/>
    </row>
    <row r="914" spans="1:3" x14ac:dyDescent="0.25">
      <c r="A914" s="78"/>
      <c r="B914" s="78"/>
      <c r="C914" s="138"/>
    </row>
    <row r="915" spans="1:3" x14ac:dyDescent="0.25">
      <c r="A915" s="78"/>
      <c r="B915" s="78"/>
      <c r="C915" s="138"/>
    </row>
    <row r="916" spans="1:3" x14ac:dyDescent="0.25">
      <c r="A916" s="78"/>
      <c r="B916" s="78"/>
      <c r="C916" s="138"/>
    </row>
    <row r="917" spans="1:3" x14ac:dyDescent="0.25">
      <c r="A917" s="78"/>
      <c r="B917" s="78"/>
      <c r="C917" s="138"/>
    </row>
    <row r="918" spans="1:3" x14ac:dyDescent="0.25">
      <c r="A918" s="78"/>
      <c r="B918" s="78"/>
      <c r="C918" s="138"/>
    </row>
    <row r="919" spans="1:3" x14ac:dyDescent="0.25">
      <c r="A919" s="78"/>
      <c r="B919" s="78"/>
      <c r="C919" s="138"/>
    </row>
    <row r="920" spans="1:3" x14ac:dyDescent="0.25">
      <c r="A920" s="78"/>
      <c r="B920" s="78"/>
      <c r="C920" s="138"/>
    </row>
    <row r="921" spans="1:3" x14ac:dyDescent="0.25">
      <c r="A921" s="78"/>
      <c r="B921" s="78"/>
      <c r="C921" s="138"/>
    </row>
    <row r="922" spans="1:3" x14ac:dyDescent="0.25">
      <c r="A922" s="78"/>
      <c r="B922" s="78"/>
      <c r="C922" s="138"/>
    </row>
    <row r="923" spans="1:3" x14ac:dyDescent="0.25">
      <c r="A923" s="78"/>
      <c r="B923" s="78"/>
      <c r="C923" s="138"/>
    </row>
    <row r="924" spans="1:3" x14ac:dyDescent="0.25">
      <c r="A924" s="78"/>
      <c r="B924" s="78"/>
      <c r="C924" s="138"/>
    </row>
    <row r="925" spans="1:3" x14ac:dyDescent="0.25">
      <c r="A925" s="78"/>
      <c r="B925" s="78"/>
      <c r="C925" s="138"/>
    </row>
    <row r="926" spans="1:3" x14ac:dyDescent="0.25">
      <c r="A926" s="78"/>
      <c r="B926" s="78"/>
      <c r="C926" s="138"/>
    </row>
    <row r="927" spans="1:3" x14ac:dyDescent="0.25">
      <c r="A927" s="78"/>
      <c r="B927" s="78"/>
      <c r="C927" s="138"/>
    </row>
    <row r="928" spans="1:3" x14ac:dyDescent="0.25">
      <c r="A928" s="78"/>
      <c r="B928" s="78"/>
      <c r="C928" s="138"/>
    </row>
    <row r="929" spans="1:3" x14ac:dyDescent="0.25">
      <c r="A929" s="78"/>
      <c r="B929" s="78"/>
      <c r="C929" s="138"/>
    </row>
    <row r="930" spans="1:3" x14ac:dyDescent="0.25">
      <c r="A930" s="78"/>
      <c r="B930" s="78"/>
      <c r="C930" s="138"/>
    </row>
    <row r="931" spans="1:3" x14ac:dyDescent="0.25">
      <c r="A931" s="78"/>
      <c r="B931" s="78"/>
      <c r="C931" s="138"/>
    </row>
    <row r="932" spans="1:3" x14ac:dyDescent="0.25">
      <c r="A932" s="78"/>
      <c r="B932" s="78"/>
      <c r="C932" s="138"/>
    </row>
    <row r="933" spans="1:3" x14ac:dyDescent="0.25">
      <c r="A933" s="78"/>
      <c r="B933" s="78"/>
      <c r="C933" s="138"/>
    </row>
    <row r="934" spans="1:3" x14ac:dyDescent="0.25">
      <c r="A934" s="78"/>
      <c r="B934" s="78"/>
      <c r="C934" s="138"/>
    </row>
    <row r="935" spans="1:3" x14ac:dyDescent="0.25">
      <c r="A935" s="78"/>
      <c r="B935" s="78"/>
      <c r="C935" s="138"/>
    </row>
    <row r="936" spans="1:3" x14ac:dyDescent="0.25">
      <c r="A936" s="78"/>
      <c r="B936" s="78"/>
      <c r="C936" s="138"/>
    </row>
    <row r="937" spans="1:3" x14ac:dyDescent="0.25">
      <c r="A937" s="78"/>
      <c r="B937" s="78"/>
      <c r="C937" s="138"/>
    </row>
    <row r="938" spans="1:3" x14ac:dyDescent="0.25">
      <c r="A938" s="78"/>
      <c r="B938" s="78"/>
      <c r="C938" s="138"/>
    </row>
    <row r="939" spans="1:3" x14ac:dyDescent="0.25">
      <c r="A939" s="78"/>
      <c r="B939" s="78"/>
      <c r="C939" s="138"/>
    </row>
    <row r="940" spans="1:3" x14ac:dyDescent="0.25">
      <c r="A940" s="78"/>
      <c r="B940" s="78"/>
      <c r="C940" s="138"/>
    </row>
    <row r="941" spans="1:3" x14ac:dyDescent="0.25">
      <c r="A941" s="78"/>
      <c r="B941" s="78"/>
      <c r="C941" s="138"/>
    </row>
    <row r="942" spans="1:3" x14ac:dyDescent="0.25">
      <c r="A942" s="78"/>
      <c r="B942" s="78"/>
      <c r="C942" s="138"/>
    </row>
    <row r="943" spans="1:3" x14ac:dyDescent="0.25">
      <c r="A943" s="78"/>
      <c r="B943" s="78"/>
      <c r="C943" s="138"/>
    </row>
    <row r="944" spans="1:3" x14ac:dyDescent="0.25">
      <c r="A944" s="78"/>
      <c r="B944" s="78"/>
      <c r="C944" s="138"/>
    </row>
    <row r="945" spans="1:3" x14ac:dyDescent="0.25">
      <c r="A945" s="78"/>
      <c r="B945" s="78"/>
      <c r="C945" s="138"/>
    </row>
    <row r="946" spans="1:3" x14ac:dyDescent="0.25">
      <c r="A946" s="78"/>
      <c r="B946" s="78"/>
      <c r="C946" s="138"/>
    </row>
    <row r="947" spans="1:3" x14ac:dyDescent="0.25">
      <c r="A947" s="78"/>
      <c r="B947" s="78"/>
      <c r="C947" s="138"/>
    </row>
    <row r="948" spans="1:3" x14ac:dyDescent="0.25">
      <c r="A948" s="78"/>
      <c r="B948" s="78"/>
      <c r="C948" s="138"/>
    </row>
    <row r="949" spans="1:3" x14ac:dyDescent="0.25">
      <c r="A949" s="78"/>
      <c r="B949" s="78"/>
      <c r="C949" s="138"/>
    </row>
    <row r="950" spans="1:3" x14ac:dyDescent="0.25">
      <c r="A950" s="78"/>
      <c r="B950" s="78"/>
      <c r="C950" s="138"/>
    </row>
    <row r="951" spans="1:3" x14ac:dyDescent="0.25">
      <c r="A951" s="78"/>
      <c r="B951" s="78"/>
      <c r="C951" s="138"/>
    </row>
    <row r="952" spans="1:3" x14ac:dyDescent="0.25">
      <c r="A952" s="78"/>
      <c r="B952" s="78"/>
      <c r="C952" s="138"/>
    </row>
    <row r="953" spans="1:3" x14ac:dyDescent="0.25">
      <c r="A953" s="78"/>
      <c r="B953" s="78"/>
      <c r="C953" s="138"/>
    </row>
    <row r="954" spans="1:3" x14ac:dyDescent="0.25">
      <c r="A954" s="78"/>
      <c r="B954" s="78"/>
      <c r="C954" s="138"/>
    </row>
    <row r="955" spans="1:3" x14ac:dyDescent="0.25">
      <c r="A955" s="78"/>
      <c r="B955" s="78"/>
      <c r="C955" s="138"/>
    </row>
    <row r="956" spans="1:3" x14ac:dyDescent="0.25">
      <c r="A956" s="78"/>
      <c r="B956" s="78"/>
      <c r="C956" s="138"/>
    </row>
    <row r="957" spans="1:3" x14ac:dyDescent="0.25">
      <c r="A957" s="78"/>
      <c r="B957" s="78"/>
      <c r="C957" s="138"/>
    </row>
    <row r="958" spans="1:3" x14ac:dyDescent="0.25">
      <c r="A958" s="78"/>
      <c r="B958" s="78"/>
      <c r="C958" s="138"/>
    </row>
    <row r="959" spans="1:3" x14ac:dyDescent="0.25">
      <c r="A959" s="78"/>
      <c r="B959" s="78"/>
      <c r="C959" s="138"/>
    </row>
    <row r="960" spans="1:3" x14ac:dyDescent="0.25">
      <c r="A960" s="78"/>
      <c r="B960" s="78"/>
      <c r="C960" s="138"/>
    </row>
    <row r="961" spans="1:3" x14ac:dyDescent="0.25">
      <c r="A961" s="78"/>
      <c r="B961" s="78"/>
      <c r="C961" s="138"/>
    </row>
    <row r="962" spans="1:3" x14ac:dyDescent="0.25">
      <c r="A962" s="78"/>
      <c r="B962" s="78"/>
      <c r="C962" s="138"/>
    </row>
    <row r="963" spans="1:3" x14ac:dyDescent="0.25">
      <c r="A963" s="78"/>
      <c r="B963" s="78"/>
      <c r="C963" s="138"/>
    </row>
    <row r="964" spans="1:3" x14ac:dyDescent="0.25">
      <c r="A964" s="78"/>
      <c r="B964" s="78"/>
      <c r="C964" s="138"/>
    </row>
    <row r="965" spans="1:3" x14ac:dyDescent="0.25">
      <c r="A965" s="78"/>
      <c r="B965" s="78"/>
      <c r="C965" s="138"/>
    </row>
    <row r="966" spans="1:3" x14ac:dyDescent="0.25">
      <c r="A966" s="78"/>
      <c r="B966" s="78"/>
      <c r="C966" s="138"/>
    </row>
    <row r="967" spans="1:3" x14ac:dyDescent="0.25">
      <c r="A967" s="78"/>
      <c r="B967" s="78"/>
      <c r="C967" s="138"/>
    </row>
    <row r="968" spans="1:3" x14ac:dyDescent="0.25">
      <c r="A968" s="78"/>
      <c r="B968" s="78"/>
      <c r="C968" s="138"/>
    </row>
    <row r="969" spans="1:3" x14ac:dyDescent="0.25">
      <c r="A969" s="78"/>
      <c r="B969" s="78"/>
      <c r="C969" s="138"/>
    </row>
    <row r="970" spans="1:3" x14ac:dyDescent="0.25">
      <c r="A970" s="78"/>
      <c r="B970" s="78"/>
      <c r="C970" s="138"/>
    </row>
    <row r="971" spans="1:3" x14ac:dyDescent="0.25">
      <c r="A971" s="78"/>
      <c r="B971" s="78"/>
      <c r="C971" s="138"/>
    </row>
    <row r="972" spans="1:3" x14ac:dyDescent="0.25">
      <c r="A972" s="78"/>
      <c r="B972" s="78"/>
      <c r="C972" s="138"/>
    </row>
    <row r="973" spans="1:3" x14ac:dyDescent="0.25">
      <c r="A973" s="78"/>
      <c r="B973" s="78"/>
      <c r="C973" s="138"/>
    </row>
    <row r="974" spans="1:3" x14ac:dyDescent="0.25">
      <c r="A974" s="78"/>
      <c r="B974" s="78"/>
      <c r="C974" s="138"/>
    </row>
    <row r="975" spans="1:3" x14ac:dyDescent="0.25">
      <c r="A975" s="78"/>
      <c r="B975" s="78"/>
      <c r="C975" s="138"/>
    </row>
    <row r="976" spans="1:3" x14ac:dyDescent="0.25">
      <c r="A976" s="78"/>
      <c r="B976" s="78"/>
      <c r="C976" s="138"/>
    </row>
    <row r="977" spans="1:3" x14ac:dyDescent="0.25">
      <c r="A977" s="78"/>
      <c r="B977" s="78"/>
      <c r="C977" s="138"/>
    </row>
    <row r="978" spans="1:3" x14ac:dyDescent="0.25">
      <c r="A978" s="78"/>
      <c r="B978" s="78"/>
      <c r="C978" s="138"/>
    </row>
    <row r="979" spans="1:3" x14ac:dyDescent="0.25">
      <c r="A979" s="78"/>
      <c r="B979" s="78"/>
      <c r="C979" s="138"/>
    </row>
    <row r="980" spans="1:3" x14ac:dyDescent="0.25">
      <c r="A980" s="78"/>
      <c r="B980" s="78"/>
      <c r="C980" s="138"/>
    </row>
    <row r="981" spans="1:3" x14ac:dyDescent="0.25">
      <c r="A981" s="78"/>
      <c r="B981" s="78"/>
      <c r="C981" s="138"/>
    </row>
    <row r="982" spans="1:3" x14ac:dyDescent="0.25">
      <c r="A982" s="78"/>
      <c r="B982" s="78"/>
      <c r="C982" s="138"/>
    </row>
    <row r="983" spans="1:3" x14ac:dyDescent="0.25">
      <c r="A983" s="78"/>
      <c r="B983" s="78"/>
      <c r="C983" s="138"/>
    </row>
    <row r="984" spans="1:3" x14ac:dyDescent="0.25">
      <c r="A984" s="78"/>
      <c r="B984" s="78"/>
      <c r="C984" s="138"/>
    </row>
    <row r="985" spans="1:3" x14ac:dyDescent="0.25">
      <c r="A985" s="78"/>
      <c r="B985" s="78"/>
      <c r="C985" s="138"/>
    </row>
    <row r="986" spans="1:3" x14ac:dyDescent="0.25">
      <c r="A986" s="78"/>
      <c r="B986" s="78"/>
      <c r="C986" s="138"/>
    </row>
    <row r="987" spans="1:3" x14ac:dyDescent="0.25">
      <c r="A987" s="78"/>
      <c r="B987" s="78"/>
      <c r="C987" s="138"/>
    </row>
    <row r="988" spans="1:3" x14ac:dyDescent="0.25">
      <c r="A988" s="78"/>
      <c r="B988" s="78"/>
      <c r="C988" s="138"/>
    </row>
    <row r="989" spans="1:3" x14ac:dyDescent="0.25">
      <c r="A989" s="78"/>
      <c r="B989" s="78"/>
      <c r="C989" s="138"/>
    </row>
    <row r="990" spans="1:3" x14ac:dyDescent="0.25">
      <c r="A990" s="78"/>
      <c r="B990" s="78"/>
      <c r="C990" s="138"/>
    </row>
    <row r="991" spans="1:3" x14ac:dyDescent="0.25">
      <c r="A991" s="78"/>
      <c r="B991" s="78"/>
      <c r="C991" s="138"/>
    </row>
    <row r="992" spans="1:3" x14ac:dyDescent="0.25">
      <c r="A992" s="78"/>
      <c r="B992" s="78"/>
      <c r="C992" s="138"/>
    </row>
    <row r="993" spans="1:3" x14ac:dyDescent="0.25">
      <c r="A993" s="78"/>
      <c r="B993" s="78"/>
      <c r="C993" s="138"/>
    </row>
    <row r="994" spans="1:3" x14ac:dyDescent="0.25">
      <c r="A994" s="78"/>
      <c r="B994" s="78"/>
      <c r="C994" s="138"/>
    </row>
    <row r="995" spans="1:3" x14ac:dyDescent="0.25">
      <c r="A995" s="78"/>
      <c r="B995" s="78"/>
      <c r="C995" s="138"/>
    </row>
    <row r="996" spans="1:3" x14ac:dyDescent="0.25">
      <c r="A996" s="78"/>
      <c r="B996" s="78"/>
      <c r="C996" s="138"/>
    </row>
    <row r="997" spans="1:3" x14ac:dyDescent="0.25">
      <c r="A997" s="78"/>
      <c r="B997" s="78"/>
      <c r="C997" s="138"/>
    </row>
    <row r="998" spans="1:3" x14ac:dyDescent="0.25">
      <c r="A998" s="78"/>
      <c r="B998" s="78"/>
      <c r="C998" s="138"/>
    </row>
    <row r="999" spans="1:3" x14ac:dyDescent="0.25">
      <c r="A999" s="78"/>
      <c r="B999" s="78"/>
      <c r="C999" s="138"/>
    </row>
    <row r="1000" spans="1:3" x14ac:dyDescent="0.25">
      <c r="A1000" s="78"/>
      <c r="B1000" s="78"/>
      <c r="C1000" s="138"/>
    </row>
    <row r="1001" spans="1:3" x14ac:dyDescent="0.25">
      <c r="A1001" s="78"/>
      <c r="B1001" s="78"/>
      <c r="C1001" s="138"/>
    </row>
    <row r="1002" spans="1:3" x14ac:dyDescent="0.25">
      <c r="A1002" s="78"/>
      <c r="B1002" s="78"/>
      <c r="C1002" s="138"/>
    </row>
    <row r="1003" spans="1:3" x14ac:dyDescent="0.25">
      <c r="A1003" s="78"/>
      <c r="B1003" s="78"/>
      <c r="C1003" s="138"/>
    </row>
    <row r="1004" spans="1:3" x14ac:dyDescent="0.25">
      <c r="A1004" s="78"/>
      <c r="B1004" s="78"/>
      <c r="C1004" s="138"/>
    </row>
    <row r="1005" spans="1:3" x14ac:dyDescent="0.25">
      <c r="A1005" s="78"/>
      <c r="B1005" s="78"/>
      <c r="C1005" s="138"/>
    </row>
    <row r="1006" spans="1:3" x14ac:dyDescent="0.25">
      <c r="A1006" s="78"/>
      <c r="B1006" s="78"/>
      <c r="C1006" s="138"/>
    </row>
    <row r="1007" spans="1:3" x14ac:dyDescent="0.25">
      <c r="A1007" s="78"/>
      <c r="B1007" s="78"/>
      <c r="C1007" s="138"/>
    </row>
    <row r="1008" spans="1:3" x14ac:dyDescent="0.25">
      <c r="A1008" s="78"/>
      <c r="B1008" s="78"/>
      <c r="C1008" s="138"/>
    </row>
    <row r="1009" spans="1:3" x14ac:dyDescent="0.25">
      <c r="A1009" s="78"/>
      <c r="B1009" s="78"/>
      <c r="C1009" s="138"/>
    </row>
    <row r="1010" spans="1:3" x14ac:dyDescent="0.25">
      <c r="A1010" s="78"/>
      <c r="B1010" s="78"/>
      <c r="C1010" s="138"/>
    </row>
    <row r="1011" spans="1:3" x14ac:dyDescent="0.25">
      <c r="A1011" s="78"/>
      <c r="B1011" s="78"/>
      <c r="C1011" s="138"/>
    </row>
    <row r="1012" spans="1:3" x14ac:dyDescent="0.25">
      <c r="A1012" s="78"/>
      <c r="B1012" s="78"/>
      <c r="C1012" s="138"/>
    </row>
    <row r="1013" spans="1:3" x14ac:dyDescent="0.25">
      <c r="A1013" s="78"/>
      <c r="B1013" s="78"/>
      <c r="C1013" s="138"/>
    </row>
    <row r="1014" spans="1:3" x14ac:dyDescent="0.25">
      <c r="A1014" s="78"/>
      <c r="B1014" s="78"/>
      <c r="C1014" s="138"/>
    </row>
    <row r="1015" spans="1:3" x14ac:dyDescent="0.25">
      <c r="A1015" s="78"/>
      <c r="B1015" s="78"/>
      <c r="C1015" s="138"/>
    </row>
    <row r="1016" spans="1:3" x14ac:dyDescent="0.25">
      <c r="A1016" s="78"/>
      <c r="B1016" s="78"/>
      <c r="C1016" s="138"/>
    </row>
    <row r="1017" spans="1:3" x14ac:dyDescent="0.25">
      <c r="A1017" s="78"/>
      <c r="B1017" s="78"/>
      <c r="C1017" s="138"/>
    </row>
    <row r="1018" spans="1:3" x14ac:dyDescent="0.25">
      <c r="A1018" s="78"/>
      <c r="B1018" s="78"/>
      <c r="C1018" s="138"/>
    </row>
    <row r="1019" spans="1:3" x14ac:dyDescent="0.25">
      <c r="A1019" s="78"/>
      <c r="B1019" s="78"/>
      <c r="C1019" s="138"/>
    </row>
    <row r="1020" spans="1:3" x14ac:dyDescent="0.25">
      <c r="A1020" s="78"/>
      <c r="B1020" s="78"/>
      <c r="C1020" s="138"/>
    </row>
    <row r="1021" spans="1:3" x14ac:dyDescent="0.25">
      <c r="A1021" s="78"/>
      <c r="B1021" s="78"/>
      <c r="C1021" s="138"/>
    </row>
    <row r="1022" spans="1:3" x14ac:dyDescent="0.25">
      <c r="A1022" s="78"/>
      <c r="B1022" s="78"/>
      <c r="C1022" s="138"/>
    </row>
    <row r="1023" spans="1:3" x14ac:dyDescent="0.25">
      <c r="A1023" s="78"/>
      <c r="B1023" s="78"/>
      <c r="C1023" s="138"/>
    </row>
    <row r="1024" spans="1:3" x14ac:dyDescent="0.25">
      <c r="A1024" s="78"/>
      <c r="B1024" s="78"/>
      <c r="C1024" s="138"/>
    </row>
    <row r="1025" spans="1:3" x14ac:dyDescent="0.25">
      <c r="A1025" s="78"/>
      <c r="B1025" s="78"/>
      <c r="C1025" s="138"/>
    </row>
    <row r="1026" spans="1:3" x14ac:dyDescent="0.25">
      <c r="A1026" s="78"/>
      <c r="B1026" s="78"/>
      <c r="C1026" s="138"/>
    </row>
    <row r="1027" spans="1:3" x14ac:dyDescent="0.25">
      <c r="A1027" s="78"/>
      <c r="B1027" s="78"/>
      <c r="C1027" s="138"/>
    </row>
    <row r="1028" spans="1:3" x14ac:dyDescent="0.25">
      <c r="A1028" s="78"/>
      <c r="B1028" s="78"/>
      <c r="C1028" s="138"/>
    </row>
    <row r="1029" spans="1:3" x14ac:dyDescent="0.25">
      <c r="A1029" s="78"/>
      <c r="B1029" s="78"/>
      <c r="C1029" s="138"/>
    </row>
    <row r="1030" spans="1:3" x14ac:dyDescent="0.25">
      <c r="A1030" s="78"/>
      <c r="B1030" s="78"/>
      <c r="C1030" s="138"/>
    </row>
    <row r="1031" spans="1:3" x14ac:dyDescent="0.25">
      <c r="A1031" s="78"/>
      <c r="B1031" s="78"/>
      <c r="C1031" s="138"/>
    </row>
    <row r="1032" spans="1:3" x14ac:dyDescent="0.25">
      <c r="A1032" s="78"/>
      <c r="B1032" s="78"/>
      <c r="C1032" s="138"/>
    </row>
    <row r="1033" spans="1:3" x14ac:dyDescent="0.25">
      <c r="A1033" s="78"/>
      <c r="B1033" s="78"/>
      <c r="C1033" s="138"/>
    </row>
    <row r="1034" spans="1:3" x14ac:dyDescent="0.25">
      <c r="A1034" s="78"/>
      <c r="B1034" s="78"/>
      <c r="C1034" s="138"/>
    </row>
    <row r="1035" spans="1:3" x14ac:dyDescent="0.25">
      <c r="A1035" s="78"/>
      <c r="B1035" s="78"/>
      <c r="C1035" s="138"/>
    </row>
    <row r="1036" spans="1:3" x14ac:dyDescent="0.25">
      <c r="A1036" s="78"/>
      <c r="B1036" s="78"/>
      <c r="C1036" s="138"/>
    </row>
    <row r="1037" spans="1:3" x14ac:dyDescent="0.25">
      <c r="A1037" s="78"/>
      <c r="B1037" s="78"/>
      <c r="C1037" s="138"/>
    </row>
    <row r="1038" spans="1:3" x14ac:dyDescent="0.25">
      <c r="A1038" s="78"/>
      <c r="B1038" s="78"/>
      <c r="C1038" s="138"/>
    </row>
    <row r="1039" spans="1:3" x14ac:dyDescent="0.25">
      <c r="A1039" s="78"/>
      <c r="B1039" s="78"/>
      <c r="C1039" s="138"/>
    </row>
    <row r="1040" spans="1:3" x14ac:dyDescent="0.25">
      <c r="A1040" s="78"/>
      <c r="B1040" s="78"/>
      <c r="C1040" s="138"/>
    </row>
    <row r="1041" spans="1:3" x14ac:dyDescent="0.25">
      <c r="A1041" s="78"/>
      <c r="B1041" s="78"/>
      <c r="C1041" s="138"/>
    </row>
    <row r="1042" spans="1:3" x14ac:dyDescent="0.25">
      <c r="A1042" s="78"/>
      <c r="B1042" s="78"/>
      <c r="C1042" s="138"/>
    </row>
    <row r="1043" spans="1:3" x14ac:dyDescent="0.25">
      <c r="A1043" s="78"/>
      <c r="B1043" s="78"/>
      <c r="C1043" s="138"/>
    </row>
    <row r="1044" spans="1:3" x14ac:dyDescent="0.25">
      <c r="A1044" s="78"/>
      <c r="B1044" s="78"/>
      <c r="C1044" s="138"/>
    </row>
    <row r="1045" spans="1:3" x14ac:dyDescent="0.25">
      <c r="A1045" s="78"/>
      <c r="B1045" s="78"/>
      <c r="C1045" s="138"/>
    </row>
    <row r="1046" spans="1:3" x14ac:dyDescent="0.25">
      <c r="A1046" s="78"/>
      <c r="B1046" s="78"/>
      <c r="C1046" s="138"/>
    </row>
    <row r="1047" spans="1:3" x14ac:dyDescent="0.25">
      <c r="A1047" s="78"/>
      <c r="B1047" s="78"/>
      <c r="C1047" s="138"/>
    </row>
    <row r="1048" spans="1:3" x14ac:dyDescent="0.25">
      <c r="A1048" s="78"/>
      <c r="B1048" s="78"/>
      <c r="C1048" s="138"/>
    </row>
    <row r="1049" spans="1:3" x14ac:dyDescent="0.25">
      <c r="A1049" s="78"/>
      <c r="B1049" s="78"/>
      <c r="C1049" s="138"/>
    </row>
    <row r="1050" spans="1:3" x14ac:dyDescent="0.25">
      <c r="A1050" s="78"/>
      <c r="B1050" s="78"/>
      <c r="C1050" s="138"/>
    </row>
    <row r="1051" spans="1:3" x14ac:dyDescent="0.25">
      <c r="A1051" s="78"/>
      <c r="B1051" s="78"/>
      <c r="C1051" s="138"/>
    </row>
    <row r="1052" spans="1:3" x14ac:dyDescent="0.25">
      <c r="A1052" s="78"/>
      <c r="B1052" s="78"/>
      <c r="C1052" s="138"/>
    </row>
    <row r="1053" spans="1:3" x14ac:dyDescent="0.25">
      <c r="A1053" s="78"/>
      <c r="B1053" s="78"/>
      <c r="C1053" s="138"/>
    </row>
    <row r="1054" spans="1:3" x14ac:dyDescent="0.25">
      <c r="A1054" s="78"/>
      <c r="B1054" s="78"/>
      <c r="C1054" s="138"/>
    </row>
    <row r="1055" spans="1:3" x14ac:dyDescent="0.25">
      <c r="A1055" s="78"/>
      <c r="B1055" s="78"/>
      <c r="C1055" s="138"/>
    </row>
    <row r="1056" spans="1:3" x14ac:dyDescent="0.25">
      <c r="A1056" s="78"/>
      <c r="B1056" s="78"/>
      <c r="C1056" s="138"/>
    </row>
    <row r="1057" spans="1:3" x14ac:dyDescent="0.25">
      <c r="A1057" s="78"/>
      <c r="B1057" s="78"/>
      <c r="C1057" s="138"/>
    </row>
    <row r="1058" spans="1:3" x14ac:dyDescent="0.25">
      <c r="A1058" s="78"/>
      <c r="B1058" s="78"/>
      <c r="C1058" s="138"/>
    </row>
    <row r="1059" spans="1:3" x14ac:dyDescent="0.25">
      <c r="A1059" s="78"/>
      <c r="B1059" s="78"/>
      <c r="C1059" s="138"/>
    </row>
    <row r="1060" spans="1:3" x14ac:dyDescent="0.25">
      <c r="A1060" s="78"/>
      <c r="B1060" s="78"/>
      <c r="C1060" s="138"/>
    </row>
    <row r="1061" spans="1:3" x14ac:dyDescent="0.25">
      <c r="A1061" s="78"/>
      <c r="B1061" s="78"/>
      <c r="C1061" s="138"/>
    </row>
    <row r="1062" spans="1:3" x14ac:dyDescent="0.25">
      <c r="A1062" s="78"/>
      <c r="B1062" s="78"/>
      <c r="C1062" s="138"/>
    </row>
    <row r="1063" spans="1:3" x14ac:dyDescent="0.25">
      <c r="A1063" s="78"/>
      <c r="B1063" s="78"/>
      <c r="C1063" s="138"/>
    </row>
    <row r="1064" spans="1:3" x14ac:dyDescent="0.25">
      <c r="A1064" s="78"/>
      <c r="B1064" s="78"/>
      <c r="C1064" s="138"/>
    </row>
    <row r="1065" spans="1:3" x14ac:dyDescent="0.25">
      <c r="A1065" s="78"/>
      <c r="B1065" s="78"/>
      <c r="C1065" s="138"/>
    </row>
    <row r="1066" spans="1:3" x14ac:dyDescent="0.25">
      <c r="A1066" s="78"/>
      <c r="B1066" s="78"/>
      <c r="C1066" s="138"/>
    </row>
    <row r="1067" spans="1:3" x14ac:dyDescent="0.25">
      <c r="A1067" s="78"/>
      <c r="B1067" s="78"/>
      <c r="C1067" s="138"/>
    </row>
    <row r="1068" spans="1:3" x14ac:dyDescent="0.25">
      <c r="A1068" s="78"/>
      <c r="B1068" s="78"/>
      <c r="C1068" s="138"/>
    </row>
    <row r="1069" spans="1:3" x14ac:dyDescent="0.25">
      <c r="A1069" s="78"/>
      <c r="B1069" s="78"/>
      <c r="C1069" s="138"/>
    </row>
    <row r="1070" spans="1:3" x14ac:dyDescent="0.25">
      <c r="A1070" s="78"/>
      <c r="B1070" s="78"/>
      <c r="C1070" s="138"/>
    </row>
    <row r="1071" spans="1:3" x14ac:dyDescent="0.25">
      <c r="A1071" s="78"/>
      <c r="B1071" s="78"/>
      <c r="C1071" s="138"/>
    </row>
    <row r="1072" spans="1:3" x14ac:dyDescent="0.25">
      <c r="A1072" s="78"/>
      <c r="B1072" s="78"/>
      <c r="C1072" s="138"/>
    </row>
    <row r="1073" spans="1:3" x14ac:dyDescent="0.25">
      <c r="A1073" s="78"/>
      <c r="B1073" s="78"/>
      <c r="C1073" s="138"/>
    </row>
    <row r="1074" spans="1:3" x14ac:dyDescent="0.25">
      <c r="A1074" s="78"/>
      <c r="B1074" s="78"/>
      <c r="C1074" s="138"/>
    </row>
    <row r="1075" spans="1:3" x14ac:dyDescent="0.25">
      <c r="A1075" s="78"/>
      <c r="B1075" s="78"/>
      <c r="C1075" s="138"/>
    </row>
    <row r="1076" spans="1:3" x14ac:dyDescent="0.25">
      <c r="A1076" s="78"/>
      <c r="B1076" s="78"/>
      <c r="C1076" s="138"/>
    </row>
    <row r="1077" spans="1:3" x14ac:dyDescent="0.25">
      <c r="A1077" s="78"/>
      <c r="B1077" s="78"/>
      <c r="C1077" s="138"/>
    </row>
    <row r="1078" spans="1:3" x14ac:dyDescent="0.25">
      <c r="A1078" s="78"/>
      <c r="B1078" s="78"/>
      <c r="C1078" s="138"/>
    </row>
  </sheetData>
  <mergeCells count="5">
    <mergeCell ref="A8:D8"/>
    <mergeCell ref="A9:D9"/>
    <mergeCell ref="A12:A13"/>
    <mergeCell ref="B12:B13"/>
    <mergeCell ref="C12:D12"/>
  </mergeCells>
  <pageMargins left="0.6692913385826772" right="0" top="0.19685039370078741" bottom="0" header="0.31496062992125984" footer="0.31496062992125984"/>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2026 год</vt:lpstr>
      <vt:lpstr>2027-2028</vt:lpstr>
      <vt:lpstr>'2026 год'!Область_печати</vt:lpstr>
      <vt:lpstr>'2027-2028'!Область_печати</vt:lpstr>
    </vt:vector>
  </TitlesOfParts>
  <Company>Минфин РК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Гуреев Руслан</dc:creator>
  <cp:lastModifiedBy>УПРАВЛЕНИЕ ФИНАНСОВ</cp:lastModifiedBy>
  <cp:lastPrinted>2026-02-02T06:42:30Z</cp:lastPrinted>
  <dcterms:created xsi:type="dcterms:W3CDTF">2004-12-15T14:47:08Z</dcterms:created>
  <dcterms:modified xsi:type="dcterms:W3CDTF">2026-02-11T09:21:55Z</dcterms:modified>
</cp:coreProperties>
</file>